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13 Изделия фасонные полимерные (ГПБ-3324)\ЗК МСП СКС-2813\"/>
    </mc:Choice>
  </mc:AlternateContent>
  <bookViews>
    <workbookView xWindow="0" yWindow="300" windowWidth="28800" windowHeight="121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Обоснование!$A$17:$AD$78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Обоснование!$A$1:$AD$100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73" i="3" l="1"/>
  <c r="AA73" i="3"/>
  <c r="AB73" i="3"/>
  <c r="AC73" i="3" s="1"/>
  <c r="K74" i="3"/>
  <c r="AA74" i="3" s="1"/>
  <c r="AB74" i="3"/>
  <c r="AC74" i="3" s="1"/>
  <c r="K75" i="3"/>
  <c r="AA75" i="3" s="1"/>
  <c r="K76" i="3"/>
  <c r="AA76" i="3" s="1"/>
  <c r="K77" i="3"/>
  <c r="AA77" i="3" s="1"/>
  <c r="K18" i="3"/>
  <c r="AA18" i="3" s="1"/>
  <c r="AB18" i="3"/>
  <c r="AC18" i="3" s="1"/>
  <c r="K19" i="3"/>
  <c r="AA19" i="3" s="1"/>
  <c r="K20" i="3"/>
  <c r="AA20" i="3" s="1"/>
  <c r="K21" i="3"/>
  <c r="AA21" i="3" s="1"/>
  <c r="AB21" i="3"/>
  <c r="AC21" i="3" s="1"/>
  <c r="K22" i="3"/>
  <c r="AA22" i="3" s="1"/>
  <c r="K23" i="3"/>
  <c r="AA23" i="3" s="1"/>
  <c r="K24" i="3"/>
  <c r="AA24" i="3" s="1"/>
  <c r="K25" i="3"/>
  <c r="AA25" i="3" s="1"/>
  <c r="K26" i="3"/>
  <c r="AA26" i="3" s="1"/>
  <c r="K27" i="3"/>
  <c r="AA27" i="3" s="1"/>
  <c r="K28" i="3"/>
  <c r="AA28" i="3" s="1"/>
  <c r="K29" i="3"/>
  <c r="AA29" i="3" s="1"/>
  <c r="K30" i="3"/>
  <c r="AA30" i="3" s="1"/>
  <c r="AB30" i="3"/>
  <c r="AC30" i="3" s="1"/>
  <c r="K31" i="3"/>
  <c r="AA31" i="3" s="1"/>
  <c r="AB31" i="3"/>
  <c r="AC31" i="3" s="1"/>
  <c r="K32" i="3"/>
  <c r="AA32" i="3"/>
  <c r="AB32" i="3"/>
  <c r="AC32" i="3" s="1"/>
  <c r="K33" i="3"/>
  <c r="AA33" i="3" s="1"/>
  <c r="K34" i="3"/>
  <c r="AA34" i="3" s="1"/>
  <c r="AB34" i="3"/>
  <c r="AC34" i="3" s="1"/>
  <c r="K35" i="3"/>
  <c r="AA35" i="3" s="1"/>
  <c r="AB35" i="3"/>
  <c r="AC35" i="3" s="1"/>
  <c r="K36" i="3"/>
  <c r="AA36" i="3" s="1"/>
  <c r="AB36" i="3"/>
  <c r="AC36" i="3" s="1"/>
  <c r="K37" i="3"/>
  <c r="AA37" i="3" s="1"/>
  <c r="AB37" i="3"/>
  <c r="AC37" i="3" s="1"/>
  <c r="K38" i="3"/>
  <c r="AA38" i="3" s="1"/>
  <c r="AB38" i="3"/>
  <c r="AC38" i="3" s="1"/>
  <c r="K39" i="3"/>
  <c r="AA39" i="3" s="1"/>
  <c r="AB39" i="3"/>
  <c r="AC39" i="3" s="1"/>
  <c r="K40" i="3"/>
  <c r="AA40" i="3" s="1"/>
  <c r="AB40" i="3"/>
  <c r="AC40" i="3" s="1"/>
  <c r="K41" i="3"/>
  <c r="AA41" i="3" s="1"/>
  <c r="AB41" i="3"/>
  <c r="AC41" i="3" s="1"/>
  <c r="K42" i="3"/>
  <c r="AA42" i="3"/>
  <c r="AB42" i="3"/>
  <c r="AC42" i="3" s="1"/>
  <c r="AD42" i="3"/>
  <c r="K43" i="3"/>
  <c r="AA43" i="3"/>
  <c r="AB43" i="3"/>
  <c r="AC43" i="3" s="1"/>
  <c r="AD43" i="3"/>
  <c r="K44" i="3"/>
  <c r="AA44" i="3"/>
  <c r="AB44" i="3"/>
  <c r="AC44" i="3" s="1"/>
  <c r="AD44" i="3"/>
  <c r="K45" i="3"/>
  <c r="AA45" i="3" s="1"/>
  <c r="AB45" i="3"/>
  <c r="AC45" i="3" s="1"/>
  <c r="K46" i="3"/>
  <c r="AA46" i="3"/>
  <c r="AB46" i="3"/>
  <c r="AC46" i="3" s="1"/>
  <c r="AD46" i="3"/>
  <c r="K47" i="3"/>
  <c r="AA47" i="3"/>
  <c r="AB47" i="3"/>
  <c r="AC47" i="3" s="1"/>
  <c r="K48" i="3"/>
  <c r="AA48" i="3" s="1"/>
  <c r="K49" i="3"/>
  <c r="AA49" i="3" s="1"/>
  <c r="K50" i="3"/>
  <c r="AA50" i="3" s="1"/>
  <c r="K51" i="3"/>
  <c r="AA51" i="3" s="1"/>
  <c r="K52" i="3"/>
  <c r="AA52" i="3" s="1"/>
  <c r="K53" i="3"/>
  <c r="AA53" i="3" s="1"/>
  <c r="K54" i="3"/>
  <c r="AA54" i="3" s="1"/>
  <c r="K55" i="3"/>
  <c r="AA55" i="3" s="1"/>
  <c r="K56" i="3"/>
  <c r="AA56" i="3" s="1"/>
  <c r="K57" i="3"/>
  <c r="AA57" i="3" s="1"/>
  <c r="K58" i="3"/>
  <c r="AA58" i="3" s="1"/>
  <c r="K59" i="3"/>
  <c r="AA59" i="3" s="1"/>
  <c r="K60" i="3"/>
  <c r="AA60" i="3" s="1"/>
  <c r="K61" i="3"/>
  <c r="AA61" i="3" s="1"/>
  <c r="K62" i="3"/>
  <c r="AA62" i="3" s="1"/>
  <c r="K63" i="3"/>
  <c r="AA63" i="3" s="1"/>
  <c r="K64" i="3"/>
  <c r="AA64" i="3" s="1"/>
  <c r="K65" i="3"/>
  <c r="AB65" i="3" s="1"/>
  <c r="AC65" i="3" s="1"/>
  <c r="K66" i="3"/>
  <c r="AA66" i="3" s="1"/>
  <c r="K67" i="3"/>
  <c r="AA67" i="3" s="1"/>
  <c r="K68" i="3"/>
  <c r="AA68" i="3" s="1"/>
  <c r="K69" i="3"/>
  <c r="AA69" i="3" s="1"/>
  <c r="K70" i="3"/>
  <c r="AA70" i="3" s="1"/>
  <c r="K71" i="3"/>
  <c r="AA71" i="3" s="1"/>
  <c r="K72" i="3"/>
  <c r="AB72" i="3" s="1"/>
  <c r="AC72" i="3" s="1"/>
  <c r="AB77" i="3" l="1"/>
  <c r="AC77" i="3" s="1"/>
  <c r="AB76" i="3"/>
  <c r="AC76" i="3" s="1"/>
  <c r="AA72" i="3"/>
  <c r="AB71" i="3"/>
  <c r="AC71" i="3" s="1"/>
  <c r="AB70" i="3"/>
  <c r="AC70" i="3" s="1"/>
  <c r="AB61" i="3"/>
  <c r="AC61" i="3" s="1"/>
  <c r="AB54" i="3"/>
  <c r="AC54" i="3" s="1"/>
  <c r="AB53" i="3"/>
  <c r="AC53" i="3" s="1"/>
  <c r="AB52" i="3"/>
  <c r="AC52" i="3" s="1"/>
  <c r="AB51" i="3"/>
  <c r="AC51" i="3" s="1"/>
  <c r="AB50" i="3"/>
  <c r="AC50" i="3" s="1"/>
  <c r="AB19" i="3"/>
  <c r="AC19" i="3" s="1"/>
  <c r="AB48" i="3"/>
  <c r="AC48" i="3" s="1"/>
  <c r="AB20" i="3"/>
  <c r="AC20" i="3" s="1"/>
  <c r="AD73" i="3"/>
  <c r="AB69" i="3"/>
  <c r="AC69" i="3" s="1"/>
  <c r="AB64" i="3"/>
  <c r="AC64" i="3" s="1"/>
  <c r="AB63" i="3"/>
  <c r="AC63" i="3" s="1"/>
  <c r="AB60" i="3"/>
  <c r="AC60" i="3" s="1"/>
  <c r="AB59" i="3"/>
  <c r="AC59" i="3" s="1"/>
  <c r="AB58" i="3"/>
  <c r="AC58" i="3" s="1"/>
  <c r="AB57" i="3"/>
  <c r="AC57" i="3" s="1"/>
  <c r="AB56" i="3"/>
  <c r="AC56" i="3" s="1"/>
  <c r="AB55" i="3"/>
  <c r="AC55" i="3" s="1"/>
  <c r="AD54" i="3"/>
  <c r="AD53" i="3"/>
  <c r="AD52" i="3"/>
  <c r="AD51" i="3"/>
  <c r="AD50" i="3"/>
  <c r="AB49" i="3"/>
  <c r="AC49" i="3" s="1"/>
  <c r="AD48" i="3"/>
  <c r="AD47" i="3"/>
  <c r="AD76" i="3"/>
  <c r="AB75" i="3"/>
  <c r="AC75" i="3" s="1"/>
  <c r="AD74" i="3"/>
  <c r="AB67" i="3"/>
  <c r="AC67" i="3" s="1"/>
  <c r="AB68" i="3"/>
  <c r="AC68" i="3" s="1"/>
  <c r="AB66" i="3"/>
  <c r="AC66" i="3" s="1"/>
  <c r="AB62" i="3"/>
  <c r="AC62" i="3" s="1"/>
  <c r="AD39" i="3"/>
  <c r="AB33" i="3"/>
  <c r="AC33" i="3" s="1"/>
  <c r="AB29" i="3"/>
  <c r="AC29" i="3" s="1"/>
  <c r="AB28" i="3"/>
  <c r="AC28" i="3" s="1"/>
  <c r="AB27" i="3"/>
  <c r="AC27" i="3" s="1"/>
  <c r="AB26" i="3"/>
  <c r="AC26" i="3" s="1"/>
  <c r="AB25" i="3"/>
  <c r="AC25" i="3" s="1"/>
  <c r="AB24" i="3"/>
  <c r="AC24" i="3" s="1"/>
  <c r="AB23" i="3"/>
  <c r="AC23" i="3" s="1"/>
  <c r="AB22" i="3"/>
  <c r="AC22" i="3" s="1"/>
  <c r="AA65" i="3"/>
  <c r="AD72" i="3"/>
  <c r="AD71" i="3"/>
  <c r="AD70" i="3"/>
  <c r="AD69" i="3"/>
  <c r="AD20" i="3"/>
  <c r="AD65" i="3"/>
  <c r="AD64" i="3"/>
  <c r="AD59" i="3"/>
  <c r="AD58" i="3"/>
  <c r="AD57" i="3"/>
  <c r="AD56" i="3"/>
  <c r="AD55" i="3"/>
  <c r="AD38" i="3"/>
  <c r="AD37" i="3"/>
  <c r="AD36" i="3"/>
  <c r="AD35" i="3"/>
  <c r="AD28" i="3"/>
  <c r="AD27" i="3"/>
  <c r="AD26" i="3"/>
  <c r="AD25" i="3"/>
  <c r="AD24" i="3"/>
  <c r="AD23" i="3"/>
  <c r="AD22" i="3"/>
  <c r="AD21" i="3"/>
  <c r="AD77" i="3"/>
  <c r="AD68" i="3"/>
  <c r="AD67" i="3"/>
  <c r="AD63" i="3"/>
  <c r="AD62" i="3"/>
  <c r="AD61" i="3"/>
  <c r="AD60" i="3"/>
  <c r="AD40" i="3"/>
  <c r="AD34" i="3"/>
  <c r="AD33" i="3"/>
  <c r="AD32" i="3"/>
  <c r="AD31" i="3"/>
  <c r="AD30" i="3"/>
  <c r="AD19" i="3"/>
  <c r="AD49" i="3"/>
  <c r="AD45" i="3"/>
  <c r="AD41" i="3"/>
  <c r="AD29" i="3"/>
  <c r="AD75" i="3"/>
  <c r="AD66" i="3"/>
  <c r="AD18" i="3"/>
  <c r="AC7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<sst xmlns="http://schemas.openxmlformats.org/spreadsheetml/2006/main" count="264" uniqueCount="187">
  <si>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</si>
  <si>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</si>
  <si>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</si>
  <si>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</si>
  <si>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</si>
  <si>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</si>
  <si>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</si>
  <si>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</si>
  <si>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</si>
  <si>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</si>
  <si>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</si>
  <si>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</si>
  <si>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</si>
  <si>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</si>
  <si>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</si>
  <si>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</si>
  <si>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</si>
  <si>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</si>
  <si>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</si>
  <si>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</si>
  <si>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</si>
  <si>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</si>
  <si>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</si>
  <si>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</si>
  <si>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</si>
  <si>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</si>
  <si>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</si>
  <si>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</si>
  <si>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</si>
  <si>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</si>
  <si>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</si>
  <si>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</si>
  <si>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</si>
  <si>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</si>
  <si>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</si>
  <si>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</si>
  <si>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</si>
  <si>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</si>
  <si>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</si>
  <si>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</si>
  <si>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</si>
  <si>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</si>
  <si>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</si>
  <si>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</si>
  <si>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</si>
  <si>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</si>
  <si>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</si>
  <si>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</si>
  <si>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</si>
  <si>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</si>
  <si>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</si>
  <si>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</si>
  <si>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</si>
  <si>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</si>
  <si>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</si>
  <si>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</si>
  <si>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</si>
  <si>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</si>
  <si>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</si>
  <si>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</si>
  <si>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</si>
  <si>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</si>
  <si>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</si>
  <si>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</si>
  <si>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</si>
  <si>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</si>
  <si>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</si>
  <si>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</si>
  <si>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</si>
  <si>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</si>
  <si>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</si>
  <si>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</si>
  <si>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</si>
  <si>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</si>
  <si>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</si>
  <si>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</si>
  <si>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</si>
  <si>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</si>
  <si>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ГА000052</t>
  </si>
  <si>
    <t>ГА000049</t>
  </si>
  <si>
    <t>ГВ000232</t>
  </si>
  <si>
    <t>ЕК000425</t>
  </si>
  <si>
    <t>ОБ000097</t>
  </si>
  <si>
    <t>ОБ000098</t>
  </si>
  <si>
    <t>ОБ000103</t>
  </si>
  <si>
    <t>ОГ000057</t>
  </si>
  <si>
    <t>ОГ000061</t>
  </si>
  <si>
    <t>ОГ000062</t>
  </si>
  <si>
    <t>ОГ000224</t>
  </si>
  <si>
    <t>ОГ000269</t>
  </si>
  <si>
    <t>ОГ000274</t>
  </si>
  <si>
    <t>Задвижка чугунная 30ч6бр Ду80 Ру10/16 (ЛМЗ)</t>
  </si>
  <si>
    <t>Задвижка чугунная 30ч6бр Ду50 Ру10/16 (ЛМЗ)</t>
  </si>
  <si>
    <t>Кран шаровой для ВОДЫ   3/4" ВР/ВР ручка-рычаг, латунный VALFEX 11Б27фт1М (64/16)</t>
  </si>
  <si>
    <t>Резьба ст. удлин. Ду50 L-70 мм (50 уп)</t>
  </si>
  <si>
    <t>Труба армированная ALUMINIUM, SDR 6 PN25, ø 32х5,4 мм (60) (Valfex), 4м БЕЛАЯ</t>
  </si>
  <si>
    <t>Труба армированная ALUMINIUM, SDR 6 PN25, ø 25х4,2 мм (100) (Valfex), 4м БЕЛАЯ</t>
  </si>
  <si>
    <t>Труба армированная ALUMINIUM, SDR 6 PN25, ø 20х3,4 мм (140) (Valfex), 4м БЕЛАЯ</t>
  </si>
  <si>
    <t>Отвод ст. крутоизогнутый Дн26,9х2,5 (Ду20) шов п/привар</t>
  </si>
  <si>
    <t>Отвод ст. крутоизогнутый Дн42,4х2,8 (Ду32) шов п/привар</t>
  </si>
  <si>
    <t>Отвод ст. крутоизогнутый Дн21,3х2,5 (Ду15) шов п/привар</t>
  </si>
  <si>
    <t>Отвод ст. крутоизогнутый Дн33,7х2,8 (Ду25) шов п/привар</t>
  </si>
  <si>
    <t>Сгон ст. Ду15 из ст. ВГП труб ГОСТ 8969-75</t>
  </si>
  <si>
    <t>Сгон ст. Ду50 из ст. ВГП труб ГОСТ 8969-75</t>
  </si>
  <si>
    <t>Резьба ст. правая Ду15 из ст. ВГП труб ГОСТ 8969-75</t>
  </si>
  <si>
    <t>Резьба ст. правая Ду50 из ст. ВГП труб ГОСТ 8969-75</t>
  </si>
  <si>
    <t>Контргайка чуг. Ду15</t>
  </si>
  <si>
    <t>Контргайка чуг. Ду50</t>
  </si>
  <si>
    <t>Муфта чуг. короткая Ду 15</t>
  </si>
  <si>
    <t>Муфта чуг. короткая Ду 50</t>
  </si>
  <si>
    <t>Тройник  20  (250/50) (Valfex) БЕЛЫЙ</t>
  </si>
  <si>
    <t>Тройник редукционный  50/25/50 (40/10) (Valfex) БЕЛЫЙ</t>
  </si>
  <si>
    <t>Резьба ст. правая Ду25 из ст. ВГП труб ГОСТ 8969-75</t>
  </si>
  <si>
    <t>Резьба ст. правая Ду20 из ст. ВГП труб ГОСТ 8969-75</t>
  </si>
  <si>
    <t>Резьба ст. удлин. Ду15 L-50 мм</t>
  </si>
  <si>
    <t>Муфта  25  (300/75) (Valfex) БЕЛАЯ</t>
  </si>
  <si>
    <t>Муфта  32  (150/30) (Valfex) БЕЛАЯ</t>
  </si>
  <si>
    <t>Муфта  50  (60/15) (Valfex) БЕЛАЯ</t>
  </si>
  <si>
    <t>Муфта переходная с наружной резьбой  50  х 2" под ключ (8/4) (Valfex) БЕЛАЯ</t>
  </si>
  <si>
    <t>Муфта переходная  50/32 ВН/НР  (100/25) (Valfex) БЕЛАЯ</t>
  </si>
  <si>
    <t>Муфта  20  (500/125) (Valfex) БЕЛАЯ</t>
  </si>
  <si>
    <t>Муфта комб.разъём.(американка) с наружной резьбой  25x3/4" (100/25) (Valfex) БЕЛАЯ</t>
  </si>
  <si>
    <t>Муфта переходная  25/20 ВН/НР  (500/100) (Valfex) БЕЛАЯ</t>
  </si>
  <si>
    <t>Муфта переходная с наружной резьбой  20 x 1/2" (150/30) (Valfex) БЕЛАЯ</t>
  </si>
  <si>
    <t>Угол  90гр. x 50 (35/7) (Valfex) БЕЛЫЙ</t>
  </si>
  <si>
    <t>Угол  45гр. x 50 (40/10) (Valfex) БЕЛЫЙ</t>
  </si>
  <si>
    <t>Угол  45гр. x 32 (150/25) (Valfex) БЕЛЫЙ</t>
  </si>
  <si>
    <t>Тройник редукционный  32/20/32 (100/25) (Valfex) БЕЛЫЙ</t>
  </si>
  <si>
    <t>Угол  90гр. x 20 (400/100) (Valfex) БЕЛЫЙ</t>
  </si>
  <si>
    <t>Угол  45гр. x 20 (400/100) (Valfex) БЕЛЫЙ</t>
  </si>
  <si>
    <t>Опора с креплением 20/22 (800/200) (Valfex) БЕЛАЯ</t>
  </si>
  <si>
    <t>Угол  45гр. x 25 (300/50) (Valfex) БЕЛЫЙ</t>
  </si>
  <si>
    <t>Муфта переходная  32/25 ВН/НР  (300/75) (Valfex) БЕЛАЯ</t>
  </si>
  <si>
    <t>Тройник  25  (150/30) (Valfex) БЕЛЫЙ</t>
  </si>
  <si>
    <t>Угол  90гр. x 32 (100/25) (Valfex) БЕЛЫЙ</t>
  </si>
  <si>
    <t>Угол  90гр. x 25 (200/50) (Valfex) БЕЛЫЙ</t>
  </si>
  <si>
    <t>Тройник редукционный  25/20/25 (200/40) (Valfex) БЕЛЫЙ</t>
  </si>
  <si>
    <t>Заглушка D 50 СИНИКОН (уп.20)</t>
  </si>
  <si>
    <t>Заглушка  20 (750/125) (Valfex) БЕЛАЯ</t>
  </si>
  <si>
    <t>Заглушка  32 (250/50) (Valfex) БЕЛАЯ</t>
  </si>
  <si>
    <t>Заглушка  25 (500/100) (Valfex) БЕЛАЯ</t>
  </si>
  <si>
    <t>Опора с креплением 25/27 (500/125) (Valfex) БЕЛАЯ</t>
  </si>
  <si>
    <t>Муфта комб.разъём.(американка) с внутренней резьбой  25x3/4" (100/25) (Valfex) БЕЛАЯ</t>
  </si>
  <si>
    <t>Труба армированная ALUMINIUM, SDR 6 PN25, ø 50х8,3 мм (12) ШТАНГА 2 МЕТРА (Valfex) БЕЛАЯ</t>
  </si>
  <si>
    <t>Тройник переходной с наружной резьбой 32х3/4"х32 (30/10) (Valfex) БЕЛЫЙ</t>
  </si>
  <si>
    <t>Хомут для труб из ПП D50 (СТАНДАРТ) (200 уп.)</t>
  </si>
  <si>
    <t>Хомут сантехнический (комплект) 1 1/2" М8(47-51) (уп. 150/2)</t>
  </si>
  <si>
    <t>Хомут сантехнический (комплект) 1" М8(32-36) (уп. 200/2)</t>
  </si>
  <si>
    <t>Хомут сантехнический (комплект) 3/4" М8(26-30) (уп. 300/2)</t>
  </si>
  <si>
    <t>Хомут сантехнический (комплект) 1/2" М8(20-24) (уп. 300/2)</t>
  </si>
  <si>
    <t>Муфта переходная с наружной резьбой  20 x 3/4" (100/25) (Valfex) БЕЛАЯ</t>
  </si>
  <si>
    <t>ОД000079</t>
  </si>
  <si>
    <t>ОД000080</t>
  </si>
  <si>
    <t>ОД000081</t>
  </si>
  <si>
    <t>ОД000132</t>
  </si>
  <si>
    <t>ОД000133</t>
  </si>
  <si>
    <t>ОД000212</t>
  </si>
  <si>
    <t>ОД000273</t>
  </si>
  <si>
    <t>ОД000377</t>
  </si>
  <si>
    <t>ОД000384</t>
  </si>
  <si>
    <t>ОИ000084</t>
  </si>
  <si>
    <t>ОИ000099</t>
  </si>
  <si>
    <t>ОИ000100</t>
  </si>
  <si>
    <t>ОИ000102</t>
  </si>
  <si>
    <t>ОИ000105</t>
  </si>
  <si>
    <t>ОИ000106</t>
  </si>
  <si>
    <t>ОИ000116</t>
  </si>
  <si>
    <t>ОИ000185</t>
  </si>
  <si>
    <t>ОИ000247</t>
  </si>
  <si>
    <t>ОИ000377</t>
  </si>
  <si>
    <t>ОИ000401</t>
  </si>
  <si>
    <t>ОИ000402</t>
  </si>
  <si>
    <t>ОИ000415</t>
  </si>
  <si>
    <t>ОИ000472</t>
  </si>
  <si>
    <t>ОИ000719</t>
  </si>
  <si>
    <t>ОИ000720</t>
  </si>
  <si>
    <t>ОИ000721</t>
  </si>
  <si>
    <t>ОИ000722</t>
  </si>
  <si>
    <t>ОД000134</t>
  </si>
  <si>
    <t>ОБ</t>
  </si>
  <si>
    <t>ОИ</t>
  </si>
  <si>
    <t>РП</t>
  </si>
  <si>
    <t>ОД</t>
  </si>
  <si>
    <t>ОД000140</t>
  </si>
  <si>
    <t>м</t>
  </si>
  <si>
    <t>Изделия фасонные полимерные</t>
  </si>
  <si>
    <t>Трубы и фасонные изделия к ним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</si>
</sst>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9" fillId="5" borderId="5" xfId="3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98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2" width="9.855468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180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ht="12.75" customHeight="1" x14ac:dyDescent="0.2">
      <c r="C8" s="7" t="s">
        <v>25</v>
      </c>
      <c r="D8" s="55" t="s">
        <v>185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ht="12.75" customHeight="1" x14ac:dyDescent="0.2">
      <c r="C9" s="7" t="s">
        <v>24</v>
      </c>
      <c r="D9" s="55" t="s">
        <v>186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185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61</v>
      </c>
      <c r="G14" s="51"/>
      <c r="H14" s="51"/>
      <c r="I14" s="51"/>
      <c r="J14" s="58" t="s">
        <v>62</v>
      </c>
      <c r="K14" s="58" t="s">
        <v>65</v>
      </c>
      <c r="L14" s="46" t="s">
        <v>63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66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64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51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78</v>
      </c>
      <c r="C18" s="14" t="s">
        <v>91</v>
      </c>
      <c r="D18" s="39" t="s">
        <v>77</v>
      </c>
      <c r="E18" s="18">
        <v>9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3948.3333333333335</v>
      </c>
      <c r="M18" s="16">
        <v>6179.166666666667</v>
      </c>
      <c r="N18" s="16">
        <v>4738.0000000000009</v>
      </c>
      <c r="O18" s="16">
        <v>5614.53</v>
      </c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4</v>
      </c>
      <c r="AB18" s="19">
        <f t="shared" ref="AB18" si="2">CEILING(SUM(K18:Z18)/COUNTIF(K18:Z18,"&gt;0"),0.01)</f>
        <v>5120.01</v>
      </c>
      <c r="AC18" s="19">
        <f t="shared" ref="AC18" si="3">AB18*E18</f>
        <v>46080.090000000004</v>
      </c>
      <c r="AD18" s="34">
        <f t="shared" ref="AD18" si="4">STDEV(K18:Z18)/AB18*100</f>
        <v>19.153606408739098</v>
      </c>
    </row>
    <row r="19" spans="1:30" ht="25.5" x14ac:dyDescent="0.2">
      <c r="A19" s="13">
        <v>2</v>
      </c>
      <c r="B19" s="14" t="s">
        <v>79</v>
      </c>
      <c r="C19" s="14" t="s">
        <v>92</v>
      </c>
      <c r="D19" s="39" t="s">
        <v>77</v>
      </c>
      <c r="E19" s="18">
        <v>11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2443.75</v>
      </c>
      <c r="M19" s="16">
        <v>3782.5</v>
      </c>
      <c r="N19" s="16">
        <v>2932.5</v>
      </c>
      <c r="O19" s="16">
        <v>3475.0124999999998</v>
      </c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:AA20" si="6">COUNTIF(K19:Z19,"&gt;0")</f>
        <v>4</v>
      </c>
      <c r="AB19" s="19">
        <f t="shared" ref="AB19:AB20" si="7">CEILING(SUM(K19:Z19)/COUNTIF(K19:Z19,"&gt;0"),0.01)</f>
        <v>3158.4500000000003</v>
      </c>
      <c r="AC19" s="19">
        <f t="shared" ref="AC19:AC20" si="8">AB19*E19</f>
        <v>34742.950000000004</v>
      </c>
      <c r="AD19" s="34">
        <f t="shared" ref="AD19:AD20" si="9">STDEV(K19:Z19)/AB19*100</f>
        <v>18.7443310257114</v>
      </c>
    </row>
    <row r="20" spans="1:30" ht="42" customHeight="1" x14ac:dyDescent="0.2">
      <c r="A20" s="13">
        <v>3</v>
      </c>
      <c r="B20" s="14" t="s">
        <v>80</v>
      </c>
      <c r="C20" s="14" t="s">
        <v>93</v>
      </c>
      <c r="D20" s="39" t="s">
        <v>77</v>
      </c>
      <c r="E20" s="18">
        <v>144</v>
      </c>
      <c r="F20" s="41"/>
      <c r="G20" s="43"/>
      <c r="H20" s="43"/>
      <c r="I20" s="42"/>
      <c r="J20" s="18">
        <v>1.04</v>
      </c>
      <c r="K20" s="15" t="str">
        <f t="shared" ref="K20" si="10">IF(SUM(F20)=0,"",F20*J20)</f>
        <v/>
      </c>
      <c r="L20" s="16">
        <v>262.85000000000002</v>
      </c>
      <c r="M20" s="16">
        <v>478.33333333333337</v>
      </c>
      <c r="N20" s="16">
        <v>315.41666666666669</v>
      </c>
      <c r="O20" s="16">
        <v>373.77270000000004</v>
      </c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6"/>
        <v>4</v>
      </c>
      <c r="AB20" s="19">
        <f t="shared" si="7"/>
        <v>357.6</v>
      </c>
      <c r="AC20" s="19">
        <f t="shared" si="8"/>
        <v>51494.400000000001</v>
      </c>
      <c r="AD20" s="34">
        <f t="shared" si="9"/>
        <v>25.82974938399402</v>
      </c>
    </row>
    <row r="21" spans="1:30" ht="15.75" x14ac:dyDescent="0.2">
      <c r="A21" s="13">
        <v>4</v>
      </c>
      <c r="B21" s="14" t="s">
        <v>81</v>
      </c>
      <c r="C21" s="14" t="s">
        <v>94</v>
      </c>
      <c r="D21" s="39" t="s">
        <v>77</v>
      </c>
      <c r="E21" s="18">
        <v>6</v>
      </c>
      <c r="F21" s="41"/>
      <c r="G21" s="43"/>
      <c r="H21" s="43"/>
      <c r="I21" s="42"/>
      <c r="J21" s="18">
        <v>1.04</v>
      </c>
      <c r="K21" s="15" t="str">
        <f t="shared" ref="K21" si="11">IF(SUM(F21)=0,"",F21*J21)</f>
        <v/>
      </c>
      <c r="L21" s="16">
        <v>43.7</v>
      </c>
      <c r="M21" s="16"/>
      <c r="N21" s="16">
        <v>52.44166666666667</v>
      </c>
      <c r="O21" s="16">
        <v>62.141399999999997</v>
      </c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ref="AA21:AA72" si="12">COUNTIF(K21:Z21,"&gt;0")</f>
        <v>3</v>
      </c>
      <c r="AB21" s="19">
        <f t="shared" ref="AB21:AB72" si="13">CEILING(SUM(K21:Z21)/COUNTIF(K21:Z21,"&gt;0"),0.01)</f>
        <v>52.77</v>
      </c>
      <c r="AC21" s="19">
        <f t="shared" ref="AC21:AC72" si="14">AB21*E21</f>
        <v>316.62</v>
      </c>
      <c r="AD21" s="34">
        <f t="shared" ref="AD21:AD72" si="15">STDEV(K21:Z21)/AB21*100</f>
        <v>17.481233377621571</v>
      </c>
    </row>
    <row r="22" spans="1:30" ht="25.5" x14ac:dyDescent="0.2">
      <c r="A22" s="13">
        <v>5</v>
      </c>
      <c r="B22" s="14" t="s">
        <v>82</v>
      </c>
      <c r="C22" s="14" t="s">
        <v>95</v>
      </c>
      <c r="D22" s="39" t="s">
        <v>184</v>
      </c>
      <c r="E22" s="18">
        <v>100</v>
      </c>
      <c r="F22" s="41"/>
      <c r="G22" s="43"/>
      <c r="H22" s="43"/>
      <c r="I22" s="42"/>
      <c r="J22" s="18">
        <v>1.04</v>
      </c>
      <c r="K22" s="15" t="str">
        <f t="shared" ref="K22" si="16">IF(SUM(F22)=0,"",F22*J22)</f>
        <v/>
      </c>
      <c r="L22" s="16">
        <v>127.47500000000001</v>
      </c>
      <c r="M22" s="16"/>
      <c r="N22" s="16">
        <v>152.96666666666667</v>
      </c>
      <c r="O22" s="16">
        <v>181.26945000000001</v>
      </c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2"/>
        <v>3</v>
      </c>
      <c r="AB22" s="19">
        <f t="shared" si="13"/>
        <v>153.91</v>
      </c>
      <c r="AC22" s="19">
        <f t="shared" si="14"/>
        <v>15391</v>
      </c>
      <c r="AD22" s="34">
        <f t="shared" si="15"/>
        <v>17.48389567873566</v>
      </c>
    </row>
    <row r="23" spans="1:30" ht="25.5" x14ac:dyDescent="0.2">
      <c r="A23" s="13">
        <v>6</v>
      </c>
      <c r="B23" s="14" t="s">
        <v>83</v>
      </c>
      <c r="C23" s="14" t="s">
        <v>96</v>
      </c>
      <c r="D23" s="39" t="s">
        <v>184</v>
      </c>
      <c r="E23" s="18">
        <v>400</v>
      </c>
      <c r="F23" s="41"/>
      <c r="G23" s="43"/>
      <c r="H23" s="43"/>
      <c r="I23" s="42"/>
      <c r="J23" s="18">
        <v>1.04</v>
      </c>
      <c r="K23" s="15" t="str">
        <f t="shared" ref="K23" si="17">IF(SUM(F23)=0,"",F23*J23)</f>
        <v/>
      </c>
      <c r="L23" s="16">
        <v>75.5</v>
      </c>
      <c r="M23" s="16"/>
      <c r="N23" s="16">
        <v>90.600000000000009</v>
      </c>
      <c r="O23" s="16">
        <v>107.36099999999999</v>
      </c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2"/>
        <v>3</v>
      </c>
      <c r="AB23" s="19">
        <f t="shared" si="13"/>
        <v>91.16</v>
      </c>
      <c r="AC23" s="19">
        <f t="shared" si="14"/>
        <v>36464</v>
      </c>
      <c r="AD23" s="34">
        <f t="shared" si="15"/>
        <v>17.483232120636387</v>
      </c>
    </row>
    <row r="24" spans="1:30" ht="25.5" x14ac:dyDescent="0.2">
      <c r="A24" s="13">
        <v>7</v>
      </c>
      <c r="B24" s="14" t="s">
        <v>84</v>
      </c>
      <c r="C24" s="14" t="s">
        <v>97</v>
      </c>
      <c r="D24" s="39" t="s">
        <v>184</v>
      </c>
      <c r="E24" s="18">
        <v>200</v>
      </c>
      <c r="F24" s="41"/>
      <c r="G24" s="43"/>
      <c r="H24" s="43"/>
      <c r="I24" s="42"/>
      <c r="J24" s="18">
        <v>1.04</v>
      </c>
      <c r="K24" s="15" t="str">
        <f t="shared" ref="K24" si="18">IF(SUM(F24)=0,"",F24*J24)</f>
        <v/>
      </c>
      <c r="L24" s="16">
        <v>53.291666666666671</v>
      </c>
      <c r="M24" s="16"/>
      <c r="N24" s="16">
        <v>63.949999999999996</v>
      </c>
      <c r="O24" s="16">
        <v>75.780749999999998</v>
      </c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2"/>
        <v>3</v>
      </c>
      <c r="AB24" s="19">
        <f t="shared" si="13"/>
        <v>64.349999999999994</v>
      </c>
      <c r="AC24" s="19">
        <f t="shared" si="14"/>
        <v>12869.999999999998</v>
      </c>
      <c r="AD24" s="34">
        <f t="shared" si="15"/>
        <v>17.481948641705884</v>
      </c>
    </row>
    <row r="25" spans="1:30" ht="25.5" x14ac:dyDescent="0.2">
      <c r="A25" s="13">
        <v>8</v>
      </c>
      <c r="B25" s="14" t="s">
        <v>85</v>
      </c>
      <c r="C25" s="14" t="s">
        <v>98</v>
      </c>
      <c r="D25" s="39" t="s">
        <v>77</v>
      </c>
      <c r="E25" s="18">
        <v>10</v>
      </c>
      <c r="F25" s="41"/>
      <c r="G25" s="43"/>
      <c r="H25" s="43"/>
      <c r="I25" s="42"/>
      <c r="J25" s="18">
        <v>1.04</v>
      </c>
      <c r="K25" s="15" t="str">
        <f t="shared" ref="K25" si="19">IF(SUM(F25)=0,"",F25*J25)</f>
        <v/>
      </c>
      <c r="L25" s="16">
        <v>20.125</v>
      </c>
      <c r="M25" s="16">
        <v>30.833333333333336</v>
      </c>
      <c r="N25" s="16">
        <v>24.150000000000002</v>
      </c>
      <c r="O25" s="16">
        <v>28.617749999999997</v>
      </c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2"/>
        <v>4</v>
      </c>
      <c r="AB25" s="19">
        <f t="shared" si="13"/>
        <v>25.94</v>
      </c>
      <c r="AC25" s="19">
        <f t="shared" si="14"/>
        <v>259.40000000000003</v>
      </c>
      <c r="AD25" s="34">
        <f t="shared" si="15"/>
        <v>18.371662357897861</v>
      </c>
    </row>
    <row r="26" spans="1:30" ht="25.5" x14ac:dyDescent="0.2">
      <c r="A26" s="13">
        <v>9</v>
      </c>
      <c r="B26" s="14" t="s">
        <v>86</v>
      </c>
      <c r="C26" s="14" t="s">
        <v>99</v>
      </c>
      <c r="D26" s="39" t="s">
        <v>77</v>
      </c>
      <c r="E26" s="18">
        <v>10</v>
      </c>
      <c r="F26" s="41"/>
      <c r="G26" s="43"/>
      <c r="H26" s="43"/>
      <c r="I26" s="42"/>
      <c r="J26" s="18">
        <v>1.04</v>
      </c>
      <c r="K26" s="15" t="str">
        <f t="shared" ref="K26" si="20">IF(SUM(F26)=0,"",F26*J26)</f>
        <v/>
      </c>
      <c r="L26" s="16">
        <v>45.133333333333333</v>
      </c>
      <c r="M26" s="16">
        <v>57.5</v>
      </c>
      <c r="N26" s="16">
        <v>54.158333333333331</v>
      </c>
      <c r="O26" s="16">
        <v>64.179599999999994</v>
      </c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2"/>
        <v>4</v>
      </c>
      <c r="AB26" s="19">
        <f t="shared" si="13"/>
        <v>55.25</v>
      </c>
      <c r="AC26" s="19">
        <f t="shared" si="14"/>
        <v>552.5</v>
      </c>
      <c r="AD26" s="34">
        <f t="shared" si="15"/>
        <v>14.340916575941023</v>
      </c>
    </row>
    <row r="27" spans="1:30" ht="25.5" x14ac:dyDescent="0.2">
      <c r="A27" s="13">
        <v>10</v>
      </c>
      <c r="B27" s="14" t="s">
        <v>87</v>
      </c>
      <c r="C27" s="14" t="s">
        <v>100</v>
      </c>
      <c r="D27" s="39" t="s">
        <v>77</v>
      </c>
      <c r="E27" s="18">
        <v>20</v>
      </c>
      <c r="F27" s="41"/>
      <c r="G27" s="43"/>
      <c r="H27" s="43"/>
      <c r="I27" s="42"/>
      <c r="J27" s="18">
        <v>1.04</v>
      </c>
      <c r="K27" s="15" t="str">
        <f t="shared" ref="K27" si="21">IF(SUM(F27)=0,"",F27*J27)</f>
        <v/>
      </c>
      <c r="L27" s="16">
        <v>18.208333333333336</v>
      </c>
      <c r="M27" s="16">
        <v>27.5</v>
      </c>
      <c r="N27" s="16">
        <v>21.85</v>
      </c>
      <c r="O27" s="16">
        <v>25.892250000000001</v>
      </c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2"/>
        <v>4</v>
      </c>
      <c r="AB27" s="19">
        <f t="shared" si="13"/>
        <v>23.37</v>
      </c>
      <c r="AC27" s="19">
        <f t="shared" si="14"/>
        <v>467.40000000000003</v>
      </c>
      <c r="AD27" s="34">
        <f t="shared" si="15"/>
        <v>17.878402564467134</v>
      </c>
    </row>
    <row r="28" spans="1:30" ht="25.5" x14ac:dyDescent="0.2">
      <c r="A28" s="13">
        <v>11</v>
      </c>
      <c r="B28" s="14" t="s">
        <v>88</v>
      </c>
      <c r="C28" s="14" t="s">
        <v>101</v>
      </c>
      <c r="D28" s="39" t="s">
        <v>77</v>
      </c>
      <c r="E28" s="18">
        <v>15</v>
      </c>
      <c r="F28" s="41"/>
      <c r="G28" s="43"/>
      <c r="H28" s="43"/>
      <c r="I28" s="42"/>
      <c r="J28" s="18">
        <v>1.04</v>
      </c>
      <c r="K28" s="15" t="str">
        <f t="shared" ref="K28" si="22">IF(SUM(F28)=0,"",F28*J28)</f>
        <v/>
      </c>
      <c r="L28" s="16">
        <v>31.625000000000004</v>
      </c>
      <c r="M28" s="16">
        <v>44.166666666666671</v>
      </c>
      <c r="N28" s="16">
        <v>37.950000000000003</v>
      </c>
      <c r="O28" s="16">
        <v>44.970750000000002</v>
      </c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2"/>
        <v>4</v>
      </c>
      <c r="AB28" s="19">
        <f t="shared" si="13"/>
        <v>39.68</v>
      </c>
      <c r="AC28" s="19">
        <f t="shared" si="14"/>
        <v>595.20000000000005</v>
      </c>
      <c r="AD28" s="34">
        <f t="shared" si="15"/>
        <v>15.670873031252111</v>
      </c>
    </row>
    <row r="29" spans="1:30" ht="15.75" x14ac:dyDescent="0.2">
      <c r="A29" s="13">
        <v>12</v>
      </c>
      <c r="B29" s="14" t="s">
        <v>89</v>
      </c>
      <c r="C29" s="14" t="s">
        <v>102</v>
      </c>
      <c r="D29" s="39" t="s">
        <v>77</v>
      </c>
      <c r="E29" s="18">
        <v>35</v>
      </c>
      <c r="F29" s="41"/>
      <c r="G29" s="43"/>
      <c r="H29" s="43"/>
      <c r="I29" s="42"/>
      <c r="J29" s="18">
        <v>1.04</v>
      </c>
      <c r="K29" s="15" t="str">
        <f t="shared" ref="K29" si="23">IF(SUM(F29)=0,"",F29*J29)</f>
        <v/>
      </c>
      <c r="L29" s="16">
        <v>20.991666666666667</v>
      </c>
      <c r="M29" s="16"/>
      <c r="N29" s="16">
        <v>25.191666666666666</v>
      </c>
      <c r="O29" s="16">
        <v>29.850149999999999</v>
      </c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2"/>
        <v>3</v>
      </c>
      <c r="AB29" s="19">
        <f t="shared" si="13"/>
        <v>25.35</v>
      </c>
      <c r="AC29" s="19">
        <f t="shared" si="14"/>
        <v>887.25</v>
      </c>
      <c r="AD29" s="34">
        <f t="shared" si="15"/>
        <v>17.480152583381471</v>
      </c>
    </row>
    <row r="30" spans="1:30" ht="15.75" x14ac:dyDescent="0.2">
      <c r="A30" s="13">
        <v>13</v>
      </c>
      <c r="B30" s="14" t="s">
        <v>90</v>
      </c>
      <c r="C30" s="14" t="s">
        <v>103</v>
      </c>
      <c r="D30" s="39" t="s">
        <v>77</v>
      </c>
      <c r="E30" s="18">
        <v>11</v>
      </c>
      <c r="F30" s="41"/>
      <c r="G30" s="43"/>
      <c r="H30" s="43"/>
      <c r="I30" s="42"/>
      <c r="J30" s="18">
        <v>1.04</v>
      </c>
      <c r="K30" s="15" t="str">
        <f t="shared" ref="K30" si="24">IF(SUM(F30)=0,"",F30*J30)</f>
        <v/>
      </c>
      <c r="L30" s="16">
        <v>88.166666666666671</v>
      </c>
      <c r="M30" s="16">
        <v>130.83333333333334</v>
      </c>
      <c r="N30" s="16">
        <v>105.8</v>
      </c>
      <c r="O30" s="16">
        <v>125.37299999999999</v>
      </c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2"/>
        <v>4</v>
      </c>
      <c r="AB30" s="19">
        <f t="shared" si="13"/>
        <v>112.55</v>
      </c>
      <c r="AC30" s="19">
        <f t="shared" si="14"/>
        <v>1238.05</v>
      </c>
      <c r="AD30" s="34">
        <f t="shared" si="15"/>
        <v>17.310961897243633</v>
      </c>
    </row>
    <row r="31" spans="1:30" ht="25.5" x14ac:dyDescent="0.2">
      <c r="A31" s="13">
        <v>14</v>
      </c>
      <c r="B31" s="14" t="s">
        <v>151</v>
      </c>
      <c r="C31" s="14" t="s">
        <v>104</v>
      </c>
      <c r="D31" s="39" t="s">
        <v>77</v>
      </c>
      <c r="E31" s="18">
        <v>70</v>
      </c>
      <c r="F31" s="41"/>
      <c r="G31" s="43"/>
      <c r="H31" s="43"/>
      <c r="I31" s="42"/>
      <c r="J31" s="18">
        <v>1.04</v>
      </c>
      <c r="K31" s="15" t="str">
        <f t="shared" ref="K31" si="25">IF(SUM(F31)=0,"",F31*J31)</f>
        <v/>
      </c>
      <c r="L31" s="16">
        <v>6.5166666666666675</v>
      </c>
      <c r="M31" s="16">
        <v>10</v>
      </c>
      <c r="N31" s="16">
        <v>7.8166666666666673</v>
      </c>
      <c r="O31" s="16">
        <v>9.2667000000000002</v>
      </c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2"/>
        <v>4</v>
      </c>
      <c r="AB31" s="19">
        <f t="shared" si="13"/>
        <v>8.41</v>
      </c>
      <c r="AC31" s="19">
        <f t="shared" si="14"/>
        <v>588.70000000000005</v>
      </c>
      <c r="AD31" s="34">
        <f t="shared" si="15"/>
        <v>18.418790012089641</v>
      </c>
    </row>
    <row r="32" spans="1:30" ht="25.5" x14ac:dyDescent="0.2">
      <c r="A32" s="13">
        <v>15</v>
      </c>
      <c r="B32" s="14" t="s">
        <v>152</v>
      </c>
      <c r="C32" s="14" t="s">
        <v>105</v>
      </c>
      <c r="D32" s="39" t="s">
        <v>77</v>
      </c>
      <c r="E32" s="18">
        <v>22</v>
      </c>
      <c r="F32" s="41"/>
      <c r="G32" s="43"/>
      <c r="H32" s="43"/>
      <c r="I32" s="42"/>
      <c r="J32" s="18">
        <v>1.04</v>
      </c>
      <c r="K32" s="15" t="str">
        <f t="shared" ref="K32" si="26">IF(SUM(F32)=0,"",F32*J32)</f>
        <v/>
      </c>
      <c r="L32" s="16">
        <v>37.375</v>
      </c>
      <c r="M32" s="16"/>
      <c r="N32" s="16">
        <v>44.85</v>
      </c>
      <c r="O32" s="16">
        <v>53.14725</v>
      </c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2"/>
        <v>3</v>
      </c>
      <c r="AB32" s="19">
        <f t="shared" si="13"/>
        <v>45.13</v>
      </c>
      <c r="AC32" s="19">
        <f t="shared" si="14"/>
        <v>992.86</v>
      </c>
      <c r="AD32" s="34">
        <f t="shared" si="15"/>
        <v>17.482154592217384</v>
      </c>
    </row>
    <row r="33" spans="1:30" ht="15.75" x14ac:dyDescent="0.2">
      <c r="A33" s="13">
        <v>16</v>
      </c>
      <c r="B33" s="14" t="s">
        <v>153</v>
      </c>
      <c r="C33" s="14" t="s">
        <v>106</v>
      </c>
      <c r="D33" s="39" t="s">
        <v>77</v>
      </c>
      <c r="E33" s="18">
        <v>35</v>
      </c>
      <c r="F33" s="41"/>
      <c r="G33" s="43"/>
      <c r="H33" s="43"/>
      <c r="I33" s="42"/>
      <c r="J33" s="18">
        <v>1.04</v>
      </c>
      <c r="K33" s="15" t="str">
        <f t="shared" ref="K33" si="27">IF(SUM(F33)=0,"",F33*J33)</f>
        <v/>
      </c>
      <c r="L33" s="16">
        <v>11.216666666666669</v>
      </c>
      <c r="M33" s="16">
        <v>12.5</v>
      </c>
      <c r="N33" s="16">
        <v>13.458333333333332</v>
      </c>
      <c r="O33" s="16">
        <v>15.950100000000001</v>
      </c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  <c r="AA33" s="17">
        <f t="shared" si="12"/>
        <v>4</v>
      </c>
      <c r="AB33" s="19">
        <f t="shared" si="13"/>
        <v>13.290000000000001</v>
      </c>
      <c r="AC33" s="19">
        <f t="shared" si="14"/>
        <v>465.15000000000003</v>
      </c>
      <c r="AD33" s="34">
        <f t="shared" si="15"/>
        <v>15.065813636601611</v>
      </c>
    </row>
    <row r="34" spans="1:30" ht="15.75" x14ac:dyDescent="0.2">
      <c r="A34" s="13">
        <v>17</v>
      </c>
      <c r="B34" s="14" t="s">
        <v>154</v>
      </c>
      <c r="C34" s="14" t="s">
        <v>107</v>
      </c>
      <c r="D34" s="39" t="s">
        <v>77</v>
      </c>
      <c r="E34" s="18">
        <v>11</v>
      </c>
      <c r="F34" s="41"/>
      <c r="G34" s="43"/>
      <c r="H34" s="43"/>
      <c r="I34" s="42"/>
      <c r="J34" s="18">
        <v>1.04</v>
      </c>
      <c r="K34" s="15" t="str">
        <f t="shared" ref="K34" si="28">IF(SUM(F34)=0,"",F34*J34)</f>
        <v/>
      </c>
      <c r="L34" s="16">
        <v>46.958333333333336</v>
      </c>
      <c r="M34" s="16">
        <v>78.333333333333343</v>
      </c>
      <c r="N34" s="16">
        <v>56.350000000000009</v>
      </c>
      <c r="O34" s="16">
        <v>64.802500000000009</v>
      </c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7">
        <f t="shared" si="12"/>
        <v>4</v>
      </c>
      <c r="AB34" s="19">
        <f t="shared" si="13"/>
        <v>61.620000000000005</v>
      </c>
      <c r="AC34" s="19">
        <f t="shared" si="14"/>
        <v>677.82</v>
      </c>
      <c r="AD34" s="34">
        <f t="shared" si="15"/>
        <v>21.615011305766611</v>
      </c>
    </row>
    <row r="35" spans="1:30" ht="15.75" x14ac:dyDescent="0.2">
      <c r="A35" s="13">
        <v>18</v>
      </c>
      <c r="B35" s="14" t="s">
        <v>155</v>
      </c>
      <c r="C35" s="14" t="s">
        <v>108</v>
      </c>
      <c r="D35" s="39" t="s">
        <v>77</v>
      </c>
      <c r="E35" s="18">
        <v>15</v>
      </c>
      <c r="F35" s="41"/>
      <c r="G35" s="43"/>
      <c r="H35" s="43"/>
      <c r="I35" s="42"/>
      <c r="J35" s="18">
        <v>1.04</v>
      </c>
      <c r="K35" s="15" t="str">
        <f t="shared" ref="K35" si="29">IF(SUM(F35)=0,"",F35*J35)</f>
        <v/>
      </c>
      <c r="L35" s="16">
        <v>26.833333333333336</v>
      </c>
      <c r="M35" s="16">
        <v>23.333333333333336</v>
      </c>
      <c r="N35" s="16">
        <v>32.200000000000003</v>
      </c>
      <c r="O35" s="16">
        <v>37.03</v>
      </c>
      <c r="P35" s="16"/>
      <c r="Q35" s="16"/>
      <c r="R35" s="16"/>
      <c r="S35" s="16"/>
      <c r="T35" s="16"/>
      <c r="U35" s="16"/>
      <c r="V35" s="16"/>
      <c r="W35" s="16"/>
      <c r="X35" s="16"/>
      <c r="Y35" s="16"/>
      <c r="Z35" s="16"/>
      <c r="AA35" s="17">
        <f t="shared" si="12"/>
        <v>4</v>
      </c>
      <c r="AB35" s="19">
        <f t="shared" si="13"/>
        <v>29.85</v>
      </c>
      <c r="AC35" s="19">
        <f t="shared" si="14"/>
        <v>447.75</v>
      </c>
      <c r="AD35" s="34">
        <f t="shared" si="15"/>
        <v>20.160168233100119</v>
      </c>
    </row>
    <row r="36" spans="1:30" ht="15.75" x14ac:dyDescent="0.2">
      <c r="A36" s="13">
        <v>19</v>
      </c>
      <c r="B36" s="14" t="s">
        <v>156</v>
      </c>
      <c r="C36" s="14" t="s">
        <v>109</v>
      </c>
      <c r="D36" s="39" t="s">
        <v>77</v>
      </c>
      <c r="E36" s="18">
        <v>6</v>
      </c>
      <c r="F36" s="41"/>
      <c r="G36" s="43"/>
      <c r="H36" s="43"/>
      <c r="I36" s="42"/>
      <c r="J36" s="18">
        <v>1.04</v>
      </c>
      <c r="K36" s="15" t="str">
        <f t="shared" ref="K36" si="30">IF(SUM(F36)=0,"",F36*J36)</f>
        <v/>
      </c>
      <c r="L36" s="16">
        <v>144.70833333333334</v>
      </c>
      <c r="M36" s="16">
        <v>162.5</v>
      </c>
      <c r="N36" s="16">
        <v>173.65</v>
      </c>
      <c r="O36" s="16">
        <v>199.69749999999999</v>
      </c>
      <c r="P36" s="16"/>
      <c r="Q36" s="16"/>
      <c r="R36" s="16"/>
      <c r="S36" s="16"/>
      <c r="T36" s="16"/>
      <c r="U36" s="16"/>
      <c r="V36" s="16"/>
      <c r="W36" s="16"/>
      <c r="X36" s="16"/>
      <c r="Y36" s="16"/>
      <c r="Z36" s="16"/>
      <c r="AA36" s="17">
        <f t="shared" si="12"/>
        <v>4</v>
      </c>
      <c r="AB36" s="19">
        <f t="shared" si="13"/>
        <v>170.14000000000001</v>
      </c>
      <c r="AC36" s="19">
        <f t="shared" si="14"/>
        <v>1020.8400000000001</v>
      </c>
      <c r="AD36" s="34">
        <f t="shared" si="15"/>
        <v>13.535751972458288</v>
      </c>
    </row>
    <row r="37" spans="1:30" ht="15.75" x14ac:dyDescent="0.2">
      <c r="A37" s="13">
        <v>20</v>
      </c>
      <c r="B37" s="14" t="s">
        <v>157</v>
      </c>
      <c r="C37" s="14" t="s">
        <v>110</v>
      </c>
      <c r="D37" s="39" t="s">
        <v>77</v>
      </c>
      <c r="E37" s="18">
        <v>30</v>
      </c>
      <c r="F37" s="41"/>
      <c r="G37" s="43"/>
      <c r="H37" s="43"/>
      <c r="I37" s="42"/>
      <c r="J37" s="18">
        <v>1.04</v>
      </c>
      <c r="K37" s="15" t="str">
        <f t="shared" ref="K37" si="31">IF(SUM(F37)=0,"",F37*J37)</f>
        <v/>
      </c>
      <c r="L37" s="16">
        <v>4.7166666666666668</v>
      </c>
      <c r="M37" s="16">
        <v>6.666666666666667</v>
      </c>
      <c r="N37" s="16">
        <v>5.6583333333333332</v>
      </c>
      <c r="O37" s="16">
        <v>6.5090000000000003</v>
      </c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7">
        <f t="shared" si="12"/>
        <v>4</v>
      </c>
      <c r="AB37" s="19">
        <f t="shared" si="13"/>
        <v>5.89</v>
      </c>
      <c r="AC37" s="19">
        <f t="shared" si="14"/>
        <v>176.7</v>
      </c>
      <c r="AD37" s="34">
        <f t="shared" si="15"/>
        <v>15.238359822475442</v>
      </c>
    </row>
    <row r="38" spans="1:30" ht="25.5" x14ac:dyDescent="0.2">
      <c r="A38" s="13">
        <v>21</v>
      </c>
      <c r="B38" s="14" t="s">
        <v>158</v>
      </c>
      <c r="C38" s="14" t="s">
        <v>111</v>
      </c>
      <c r="D38" s="39" t="s">
        <v>77</v>
      </c>
      <c r="E38" s="18">
        <v>50</v>
      </c>
      <c r="F38" s="41"/>
      <c r="G38" s="43"/>
      <c r="H38" s="43"/>
      <c r="I38" s="42"/>
      <c r="J38" s="18">
        <v>1.04</v>
      </c>
      <c r="K38" s="15" t="str">
        <f t="shared" ref="K38" si="32">IF(SUM(F38)=0,"",F38*J38)</f>
        <v/>
      </c>
      <c r="L38" s="16">
        <v>46.883333333333333</v>
      </c>
      <c r="M38" s="16">
        <v>70</v>
      </c>
      <c r="N38" s="16">
        <v>56.25833333333334</v>
      </c>
      <c r="O38" s="16">
        <v>64.698999999999998</v>
      </c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  <c r="AA38" s="17">
        <f t="shared" si="12"/>
        <v>4</v>
      </c>
      <c r="AB38" s="19">
        <f t="shared" si="13"/>
        <v>59.47</v>
      </c>
      <c r="AC38" s="19">
        <f t="shared" si="14"/>
        <v>2973.5</v>
      </c>
      <c r="AD38" s="34">
        <f t="shared" si="15"/>
        <v>17.009192486456552</v>
      </c>
    </row>
    <row r="39" spans="1:30" ht="25.5" x14ac:dyDescent="0.2">
      <c r="A39" s="13">
        <v>22</v>
      </c>
      <c r="B39" s="14" t="s">
        <v>159</v>
      </c>
      <c r="C39" s="14" t="s">
        <v>112</v>
      </c>
      <c r="D39" s="39" t="s">
        <v>77</v>
      </c>
      <c r="E39" s="18">
        <v>3</v>
      </c>
      <c r="F39" s="41"/>
      <c r="G39" s="43"/>
      <c r="H39" s="43"/>
      <c r="I39" s="42"/>
      <c r="J39" s="18">
        <v>1.04</v>
      </c>
      <c r="K39" s="15" t="str">
        <f t="shared" ref="K39" si="33">IF(SUM(F39)=0,"",F39*J39)</f>
        <v/>
      </c>
      <c r="L39" s="16">
        <v>12.458333333333334</v>
      </c>
      <c r="M39" s="16"/>
      <c r="N39" s="16">
        <v>14.950000000000001</v>
      </c>
      <c r="O39" s="16">
        <v>17.192499999999999</v>
      </c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7">
        <f t="shared" si="12"/>
        <v>3</v>
      </c>
      <c r="AB39" s="19">
        <f t="shared" si="13"/>
        <v>14.870000000000001</v>
      </c>
      <c r="AC39" s="19">
        <f t="shared" si="14"/>
        <v>44.61</v>
      </c>
      <c r="AD39" s="34">
        <f t="shared" si="15"/>
        <v>15.925863600783059</v>
      </c>
    </row>
    <row r="40" spans="1:30" ht="25.5" x14ac:dyDescent="0.2">
      <c r="A40" s="13">
        <v>23</v>
      </c>
      <c r="B40" s="14" t="s">
        <v>160</v>
      </c>
      <c r="C40" s="14" t="s">
        <v>113</v>
      </c>
      <c r="D40" s="39" t="s">
        <v>77</v>
      </c>
      <c r="E40" s="18">
        <v>10</v>
      </c>
      <c r="F40" s="41"/>
      <c r="G40" s="43"/>
      <c r="H40" s="43"/>
      <c r="I40" s="42"/>
      <c r="J40" s="18">
        <v>1.04</v>
      </c>
      <c r="K40" s="15" t="str">
        <f t="shared" ref="K40" si="34">IF(SUM(F40)=0,"",F40*J40)</f>
        <v/>
      </c>
      <c r="L40" s="16">
        <v>10.35</v>
      </c>
      <c r="M40" s="16"/>
      <c r="N40" s="16">
        <v>12.416666666666668</v>
      </c>
      <c r="O40" s="16">
        <v>14.282999999999999</v>
      </c>
      <c r="P40" s="16"/>
      <c r="Q40" s="16"/>
      <c r="R40" s="16"/>
      <c r="S40" s="16"/>
      <c r="T40" s="16"/>
      <c r="U40" s="16"/>
      <c r="V40" s="16"/>
      <c r="W40" s="16"/>
      <c r="X40" s="16"/>
      <c r="Y40" s="16"/>
      <c r="Z40" s="16"/>
      <c r="AA40" s="17">
        <f t="shared" si="12"/>
        <v>3</v>
      </c>
      <c r="AB40" s="19">
        <f t="shared" si="13"/>
        <v>12.35</v>
      </c>
      <c r="AC40" s="19">
        <f t="shared" si="14"/>
        <v>123.5</v>
      </c>
      <c r="AD40" s="34">
        <f t="shared" si="15"/>
        <v>15.92996091600993</v>
      </c>
    </row>
    <row r="41" spans="1:30" ht="15.75" x14ac:dyDescent="0.2">
      <c r="A41" s="13">
        <v>24</v>
      </c>
      <c r="B41" s="14" t="s">
        <v>161</v>
      </c>
      <c r="C41" s="14" t="s">
        <v>114</v>
      </c>
      <c r="D41" s="39" t="s">
        <v>77</v>
      </c>
      <c r="E41" s="18">
        <v>30</v>
      </c>
      <c r="F41" s="41"/>
      <c r="G41" s="43"/>
      <c r="H41" s="43"/>
      <c r="I41" s="42"/>
      <c r="J41" s="18">
        <v>1.04</v>
      </c>
      <c r="K41" s="15" t="str">
        <f t="shared" ref="K41" si="35">IF(SUM(F41)=0,"",F41*J41)</f>
        <v/>
      </c>
      <c r="L41" s="16">
        <v>10.058333333333334</v>
      </c>
      <c r="M41" s="16"/>
      <c r="N41" s="16">
        <v>12.066666666666668</v>
      </c>
      <c r="O41" s="16">
        <v>13.8805</v>
      </c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7">
        <f t="shared" si="12"/>
        <v>3</v>
      </c>
      <c r="AB41" s="19">
        <f t="shared" si="13"/>
        <v>12.01</v>
      </c>
      <c r="AC41" s="19">
        <f t="shared" si="14"/>
        <v>360.3</v>
      </c>
      <c r="AD41" s="34">
        <f t="shared" si="15"/>
        <v>15.919300206821873</v>
      </c>
    </row>
    <row r="42" spans="1:30" ht="15.75" x14ac:dyDescent="0.2">
      <c r="A42" s="13">
        <v>25</v>
      </c>
      <c r="B42" s="14" t="s">
        <v>162</v>
      </c>
      <c r="C42" s="14" t="s">
        <v>115</v>
      </c>
      <c r="D42" s="39" t="s">
        <v>77</v>
      </c>
      <c r="E42" s="18">
        <v>300</v>
      </c>
      <c r="F42" s="41"/>
      <c r="G42" s="43"/>
      <c r="H42" s="43"/>
      <c r="I42" s="42"/>
      <c r="J42" s="18">
        <v>1.04</v>
      </c>
      <c r="K42" s="15" t="str">
        <f t="shared" ref="K42" si="36">IF(SUM(F42)=0,"",F42*J42)</f>
        <v/>
      </c>
      <c r="L42" s="16">
        <v>4.541666666666667</v>
      </c>
      <c r="M42" s="16">
        <v>5.8333333333333339</v>
      </c>
      <c r="N42" s="16">
        <v>5.45</v>
      </c>
      <c r="O42" s="16">
        <v>6.2675000000000001</v>
      </c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  <c r="AA42" s="17">
        <f t="shared" si="12"/>
        <v>4</v>
      </c>
      <c r="AB42" s="19">
        <f t="shared" si="13"/>
        <v>5.53</v>
      </c>
      <c r="AC42" s="19">
        <f t="shared" si="14"/>
        <v>1659</v>
      </c>
      <c r="AD42" s="34">
        <f t="shared" si="15"/>
        <v>13.283986365854563</v>
      </c>
    </row>
    <row r="43" spans="1:30" ht="15.75" x14ac:dyDescent="0.2">
      <c r="A43" s="13">
        <v>26</v>
      </c>
      <c r="B43" s="14" t="s">
        <v>163</v>
      </c>
      <c r="C43" s="14" t="s">
        <v>116</v>
      </c>
      <c r="D43" s="39" t="s">
        <v>77</v>
      </c>
      <c r="E43" s="18">
        <v>100</v>
      </c>
      <c r="F43" s="41"/>
      <c r="G43" s="43"/>
      <c r="H43" s="43"/>
      <c r="I43" s="42"/>
      <c r="J43" s="18">
        <v>1.04</v>
      </c>
      <c r="K43" s="15" t="str">
        <f t="shared" ref="K43" si="37">IF(SUM(F43)=0,"",F43*J43)</f>
        <v/>
      </c>
      <c r="L43" s="16">
        <v>8.4583333333333339</v>
      </c>
      <c r="M43" s="16">
        <v>11.666666666666668</v>
      </c>
      <c r="N43" s="16">
        <v>10.15</v>
      </c>
      <c r="O43" s="16">
        <v>11.672499999999999</v>
      </c>
      <c r="P43" s="16"/>
      <c r="Q43" s="16"/>
      <c r="R43" s="16"/>
      <c r="S43" s="16"/>
      <c r="T43" s="16"/>
      <c r="U43" s="16"/>
      <c r="V43" s="16"/>
      <c r="W43" s="16"/>
      <c r="X43" s="16"/>
      <c r="Y43" s="16"/>
      <c r="Z43" s="16"/>
      <c r="AA43" s="17">
        <f t="shared" si="12"/>
        <v>4</v>
      </c>
      <c r="AB43" s="19">
        <f t="shared" si="13"/>
        <v>10.49</v>
      </c>
      <c r="AC43" s="19">
        <f t="shared" si="14"/>
        <v>1049</v>
      </c>
      <c r="AD43" s="34">
        <f t="shared" si="15"/>
        <v>14.588829977644835</v>
      </c>
    </row>
    <row r="44" spans="1:30" ht="15.75" x14ac:dyDescent="0.2">
      <c r="A44" s="13">
        <v>27</v>
      </c>
      <c r="B44" s="14" t="s">
        <v>164</v>
      </c>
      <c r="C44" s="14" t="s">
        <v>117</v>
      </c>
      <c r="D44" s="39" t="s">
        <v>77</v>
      </c>
      <c r="E44" s="18">
        <v>100</v>
      </c>
      <c r="F44" s="41"/>
      <c r="G44" s="43"/>
      <c r="H44" s="43"/>
      <c r="I44" s="42"/>
      <c r="J44" s="18">
        <v>1.04</v>
      </c>
      <c r="K44" s="15" t="str">
        <f t="shared" ref="K44" si="38">IF(SUM(F44)=0,"",F44*J44)</f>
        <v/>
      </c>
      <c r="L44" s="16">
        <v>22.616666666666667</v>
      </c>
      <c r="M44" s="16">
        <v>37.5</v>
      </c>
      <c r="N44" s="16">
        <v>27.141666666666669</v>
      </c>
      <c r="O44" s="16">
        <v>31.210999999999999</v>
      </c>
      <c r="P44" s="16"/>
      <c r="Q44" s="16"/>
      <c r="R44" s="16"/>
      <c r="S44" s="16"/>
      <c r="T44" s="16"/>
      <c r="U44" s="16"/>
      <c r="V44" s="16"/>
      <c r="W44" s="16"/>
      <c r="X44" s="16"/>
      <c r="Y44" s="16"/>
      <c r="Z44" s="16"/>
      <c r="AA44" s="17">
        <f t="shared" si="12"/>
        <v>4</v>
      </c>
      <c r="AB44" s="19">
        <f t="shared" si="13"/>
        <v>29.62</v>
      </c>
      <c r="AC44" s="19">
        <f t="shared" si="14"/>
        <v>2962</v>
      </c>
      <c r="AD44" s="34">
        <f t="shared" si="15"/>
        <v>21.335800778402348</v>
      </c>
    </row>
    <row r="45" spans="1:30" ht="25.5" x14ac:dyDescent="0.2">
      <c r="A45" s="13">
        <v>28</v>
      </c>
      <c r="B45" s="14" t="s">
        <v>165</v>
      </c>
      <c r="C45" s="14" t="s">
        <v>118</v>
      </c>
      <c r="D45" s="39" t="s">
        <v>77</v>
      </c>
      <c r="E45" s="18">
        <v>15</v>
      </c>
      <c r="F45" s="41"/>
      <c r="G45" s="43"/>
      <c r="H45" s="43"/>
      <c r="I45" s="42"/>
      <c r="J45" s="18">
        <v>1.04</v>
      </c>
      <c r="K45" s="15" t="str">
        <f t="shared" ref="K45" si="39">IF(SUM(F45)=0,"",F45*J45)</f>
        <v/>
      </c>
      <c r="L45" s="16">
        <v>739.75833333333344</v>
      </c>
      <c r="M45" s="16"/>
      <c r="N45" s="16">
        <v>887.70833333333337</v>
      </c>
      <c r="O45" s="16">
        <v>1020.8665000000001</v>
      </c>
      <c r="P45" s="16"/>
      <c r="Q45" s="16"/>
      <c r="R45" s="16"/>
      <c r="S45" s="16"/>
      <c r="T45" s="16"/>
      <c r="U45" s="16"/>
      <c r="V45" s="16"/>
      <c r="W45" s="16"/>
      <c r="X45" s="16"/>
      <c r="Y45" s="16"/>
      <c r="Z45" s="16"/>
      <c r="AA45" s="17">
        <f t="shared" si="12"/>
        <v>3</v>
      </c>
      <c r="AB45" s="19">
        <f t="shared" si="13"/>
        <v>882.78</v>
      </c>
      <c r="AC45" s="19">
        <f t="shared" si="14"/>
        <v>13241.699999999999</v>
      </c>
      <c r="AD45" s="34">
        <f t="shared" si="15"/>
        <v>15.929102405996407</v>
      </c>
    </row>
    <row r="46" spans="1:30" ht="25.5" x14ac:dyDescent="0.2">
      <c r="A46" s="13">
        <v>29</v>
      </c>
      <c r="B46" s="14" t="s">
        <v>166</v>
      </c>
      <c r="C46" s="14" t="s">
        <v>119</v>
      </c>
      <c r="D46" s="39" t="s">
        <v>77</v>
      </c>
      <c r="E46" s="18">
        <v>70</v>
      </c>
      <c r="F46" s="41"/>
      <c r="G46" s="43"/>
      <c r="H46" s="43"/>
      <c r="I46" s="42"/>
      <c r="J46" s="18">
        <v>1.04</v>
      </c>
      <c r="K46" s="15" t="str">
        <f t="shared" ref="K46" si="40">IF(SUM(F46)=0,"",F46*J46)</f>
        <v/>
      </c>
      <c r="L46" s="16">
        <v>19.891666666666669</v>
      </c>
      <c r="M46" s="16"/>
      <c r="N46" s="16">
        <v>23.866666666666667</v>
      </c>
      <c r="O46" s="16">
        <v>27.450500000000002</v>
      </c>
      <c r="P46" s="16"/>
      <c r="Q46" s="16"/>
      <c r="R46" s="16"/>
      <c r="S46" s="16"/>
      <c r="T46" s="16"/>
      <c r="U46" s="16"/>
      <c r="V46" s="16"/>
      <c r="W46" s="16"/>
      <c r="X46" s="16"/>
      <c r="Y46" s="16"/>
      <c r="Z46" s="16"/>
      <c r="AA46" s="17">
        <f t="shared" si="12"/>
        <v>3</v>
      </c>
      <c r="AB46" s="19">
        <f t="shared" si="13"/>
        <v>23.740000000000002</v>
      </c>
      <c r="AC46" s="19">
        <f t="shared" si="14"/>
        <v>1661.8000000000002</v>
      </c>
      <c r="AD46" s="34">
        <f t="shared" si="15"/>
        <v>15.927140622853301</v>
      </c>
    </row>
    <row r="47" spans="1:30" ht="15.75" x14ac:dyDescent="0.2">
      <c r="A47" s="13">
        <v>30</v>
      </c>
      <c r="B47" s="14" t="s">
        <v>167</v>
      </c>
      <c r="C47" s="14" t="s">
        <v>120</v>
      </c>
      <c r="D47" s="39" t="s">
        <v>77</v>
      </c>
      <c r="E47" s="18">
        <v>200</v>
      </c>
      <c r="F47" s="41"/>
      <c r="G47" s="43"/>
      <c r="H47" s="43"/>
      <c r="I47" s="42"/>
      <c r="J47" s="18">
        <v>1.04</v>
      </c>
      <c r="K47" s="15" t="str">
        <f t="shared" ref="K47" si="41">IF(SUM(F47)=0,"",F47*J47)</f>
        <v/>
      </c>
      <c r="L47" s="16">
        <v>2.9916666666666667</v>
      </c>
      <c r="M47" s="16">
        <v>4.166666666666667</v>
      </c>
      <c r="N47" s="16">
        <v>3.5916666666666663</v>
      </c>
      <c r="O47" s="16">
        <v>4.1284999999999998</v>
      </c>
      <c r="P47" s="16"/>
      <c r="Q47" s="16"/>
      <c r="R47" s="16"/>
      <c r="S47" s="16"/>
      <c r="T47" s="16"/>
      <c r="U47" s="16"/>
      <c r="V47" s="16"/>
      <c r="W47" s="16"/>
      <c r="X47" s="16"/>
      <c r="Y47" s="16"/>
      <c r="Z47" s="16"/>
      <c r="AA47" s="17">
        <f t="shared" si="12"/>
        <v>4</v>
      </c>
      <c r="AB47" s="19">
        <f t="shared" si="13"/>
        <v>3.72</v>
      </c>
      <c r="AC47" s="19">
        <f t="shared" si="14"/>
        <v>744</v>
      </c>
      <c r="AD47" s="34">
        <f t="shared" si="15"/>
        <v>14.832293749401734</v>
      </c>
    </row>
    <row r="48" spans="1:30" ht="38.25" x14ac:dyDescent="0.2">
      <c r="A48" s="13">
        <v>31</v>
      </c>
      <c r="B48" s="14" t="s">
        <v>168</v>
      </c>
      <c r="C48" s="14" t="s">
        <v>121</v>
      </c>
      <c r="D48" s="39" t="s">
        <v>77</v>
      </c>
      <c r="E48" s="18">
        <v>144</v>
      </c>
      <c r="F48" s="41"/>
      <c r="G48" s="43"/>
      <c r="H48" s="43"/>
      <c r="I48" s="42"/>
      <c r="J48" s="18">
        <v>1.04</v>
      </c>
      <c r="K48" s="15" t="str">
        <f t="shared" ref="K48" si="42">IF(SUM(F48)=0,"",F48*J48)</f>
        <v/>
      </c>
      <c r="L48" s="16">
        <v>132.30833333333334</v>
      </c>
      <c r="M48" s="16">
        <v>141.66666666666669</v>
      </c>
      <c r="N48" s="16">
        <v>158.76666666666668</v>
      </c>
      <c r="O48" s="16">
        <v>182.58550000000002</v>
      </c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  <c r="AA48" s="17">
        <f t="shared" si="12"/>
        <v>4</v>
      </c>
      <c r="AB48" s="19">
        <f t="shared" si="13"/>
        <v>153.84</v>
      </c>
      <c r="AC48" s="19">
        <f t="shared" si="14"/>
        <v>22152.959999999999</v>
      </c>
      <c r="AD48" s="34">
        <f t="shared" si="15"/>
        <v>14.351588132918691</v>
      </c>
    </row>
    <row r="49" spans="1:30" ht="25.5" x14ac:dyDescent="0.2">
      <c r="A49" s="13">
        <v>32</v>
      </c>
      <c r="B49" s="14" t="s">
        <v>169</v>
      </c>
      <c r="C49" s="14" t="s">
        <v>122</v>
      </c>
      <c r="D49" s="39" t="s">
        <v>77</v>
      </c>
      <c r="E49" s="18">
        <v>50</v>
      </c>
      <c r="F49" s="41"/>
      <c r="G49" s="43"/>
      <c r="H49" s="43"/>
      <c r="I49" s="42"/>
      <c r="J49" s="18">
        <v>1.04</v>
      </c>
      <c r="K49" s="15" t="str">
        <f t="shared" ref="K49" si="43">IF(SUM(F49)=0,"",F49*J49)</f>
        <v/>
      </c>
      <c r="L49" s="16">
        <v>3.0500000000000003</v>
      </c>
      <c r="M49" s="16"/>
      <c r="N49" s="16">
        <v>3.6583333333333332</v>
      </c>
      <c r="O49" s="16">
        <v>4.2090000000000005</v>
      </c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  <c r="AA49" s="17">
        <f t="shared" si="12"/>
        <v>3</v>
      </c>
      <c r="AB49" s="19">
        <f t="shared" si="13"/>
        <v>3.64</v>
      </c>
      <c r="AC49" s="19">
        <f t="shared" si="14"/>
        <v>182</v>
      </c>
      <c r="AD49" s="34">
        <f t="shared" si="15"/>
        <v>15.926897079324226</v>
      </c>
    </row>
    <row r="50" spans="1:30" ht="25.5" x14ac:dyDescent="0.2">
      <c r="A50" s="13">
        <v>33</v>
      </c>
      <c r="B50" s="14" t="s">
        <v>170</v>
      </c>
      <c r="C50" s="14" t="s">
        <v>123</v>
      </c>
      <c r="D50" s="39" t="s">
        <v>77</v>
      </c>
      <c r="E50" s="18">
        <v>45</v>
      </c>
      <c r="F50" s="41"/>
      <c r="G50" s="43"/>
      <c r="H50" s="43"/>
      <c r="I50" s="42"/>
      <c r="J50" s="18">
        <v>1.04</v>
      </c>
      <c r="K50" s="15" t="str">
        <f t="shared" ref="K50" si="44">IF(SUM(F50)=0,"",F50*J50)</f>
        <v/>
      </c>
      <c r="L50" s="16">
        <v>40.325000000000003</v>
      </c>
      <c r="M50" s="16">
        <v>35</v>
      </c>
      <c r="N50" s="16">
        <v>48.391666666666666</v>
      </c>
      <c r="O50" s="16">
        <v>55.648499999999999</v>
      </c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  <c r="AA50" s="17">
        <f t="shared" si="12"/>
        <v>4</v>
      </c>
      <c r="AB50" s="19">
        <f t="shared" si="13"/>
        <v>44.85</v>
      </c>
      <c r="AC50" s="19">
        <f t="shared" si="14"/>
        <v>2018.25</v>
      </c>
      <c r="AD50" s="34">
        <f t="shared" si="15"/>
        <v>20.216987947728015</v>
      </c>
    </row>
    <row r="51" spans="1:30" ht="15.75" x14ac:dyDescent="0.2">
      <c r="A51" s="13">
        <v>34</v>
      </c>
      <c r="B51" s="14" t="s">
        <v>171</v>
      </c>
      <c r="C51" s="14" t="s">
        <v>124</v>
      </c>
      <c r="D51" s="39" t="s">
        <v>77</v>
      </c>
      <c r="E51" s="18">
        <v>50</v>
      </c>
      <c r="F51" s="41"/>
      <c r="G51" s="43"/>
      <c r="H51" s="43"/>
      <c r="I51" s="42"/>
      <c r="J51" s="18">
        <v>1.04</v>
      </c>
      <c r="K51" s="15" t="str">
        <f t="shared" ref="K51" si="45">IF(SUM(F51)=0,"",F51*J51)</f>
        <v/>
      </c>
      <c r="L51" s="16">
        <v>39.608333333333334</v>
      </c>
      <c r="M51" s="16">
        <v>37.5</v>
      </c>
      <c r="N51" s="16">
        <v>47.533333333333331</v>
      </c>
      <c r="O51" s="16">
        <v>54.659500000000001</v>
      </c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  <c r="AA51" s="17">
        <f t="shared" si="12"/>
        <v>4</v>
      </c>
      <c r="AB51" s="19">
        <f t="shared" si="13"/>
        <v>44.83</v>
      </c>
      <c r="AC51" s="19">
        <f t="shared" si="14"/>
        <v>2241.5</v>
      </c>
      <c r="AD51" s="34">
        <f t="shared" si="15"/>
        <v>17.513162084548526</v>
      </c>
    </row>
    <row r="52" spans="1:30" ht="15.75" x14ac:dyDescent="0.2">
      <c r="A52" s="13">
        <v>35</v>
      </c>
      <c r="B52" s="14" t="s">
        <v>172</v>
      </c>
      <c r="C52" s="14" t="s">
        <v>125</v>
      </c>
      <c r="D52" s="39" t="s">
        <v>77</v>
      </c>
      <c r="E52" s="18">
        <v>20</v>
      </c>
      <c r="F52" s="41"/>
      <c r="G52" s="43"/>
      <c r="H52" s="43"/>
      <c r="I52" s="42"/>
      <c r="J52" s="18">
        <v>1.04</v>
      </c>
      <c r="K52" s="15" t="str">
        <f t="shared" ref="K52" si="46">IF(SUM(F52)=0,"",F52*J52)</f>
        <v/>
      </c>
      <c r="L52" s="16">
        <v>32.091666666666669</v>
      </c>
      <c r="M52" s="16">
        <v>44.166666666666671</v>
      </c>
      <c r="N52" s="16">
        <v>38.508333333333333</v>
      </c>
      <c r="O52" s="16">
        <v>44.286499999999997</v>
      </c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  <c r="AA52" s="17">
        <f t="shared" si="12"/>
        <v>4</v>
      </c>
      <c r="AB52" s="19">
        <f t="shared" si="13"/>
        <v>39.770000000000003</v>
      </c>
      <c r="AC52" s="19">
        <f t="shared" si="14"/>
        <v>795.40000000000009</v>
      </c>
      <c r="AD52" s="34">
        <f t="shared" si="15"/>
        <v>14.537386733884357</v>
      </c>
    </row>
    <row r="53" spans="1:30" ht="15.75" x14ac:dyDescent="0.2">
      <c r="A53" s="13">
        <v>36</v>
      </c>
      <c r="B53" s="14" t="s">
        <v>173</v>
      </c>
      <c r="C53" s="14" t="s">
        <v>126</v>
      </c>
      <c r="D53" s="39" t="s">
        <v>77</v>
      </c>
      <c r="E53" s="18">
        <v>20</v>
      </c>
      <c r="F53" s="41"/>
      <c r="G53" s="43"/>
      <c r="H53" s="43"/>
      <c r="I53" s="42"/>
      <c r="J53" s="18">
        <v>1.04</v>
      </c>
      <c r="K53" s="15" t="str">
        <f t="shared" ref="K53" si="47">IF(SUM(F53)=0,"",F53*J53)</f>
        <v/>
      </c>
      <c r="L53" s="16">
        <v>9.4416666666666664</v>
      </c>
      <c r="M53" s="16">
        <v>13.333333333333334</v>
      </c>
      <c r="N53" s="16">
        <v>11.333333333333334</v>
      </c>
      <c r="O53" s="16">
        <v>13.029500000000001</v>
      </c>
      <c r="P53" s="16"/>
      <c r="Q53" s="16"/>
      <c r="R53" s="16"/>
      <c r="S53" s="16"/>
      <c r="T53" s="16"/>
      <c r="U53" s="16"/>
      <c r="V53" s="16"/>
      <c r="W53" s="16"/>
      <c r="X53" s="16"/>
      <c r="Y53" s="16"/>
      <c r="Z53" s="16"/>
      <c r="AA53" s="17">
        <f t="shared" si="12"/>
        <v>4</v>
      </c>
      <c r="AB53" s="19">
        <f t="shared" si="13"/>
        <v>11.790000000000001</v>
      </c>
      <c r="AC53" s="19">
        <f t="shared" si="14"/>
        <v>235.8</v>
      </c>
      <c r="AD53" s="34">
        <f t="shared" si="15"/>
        <v>15.20526595347266</v>
      </c>
    </row>
    <row r="54" spans="1:30" ht="25.5" x14ac:dyDescent="0.2">
      <c r="A54" s="13">
        <v>37</v>
      </c>
      <c r="B54" s="14" t="s">
        <v>174</v>
      </c>
      <c r="C54" s="14" t="s">
        <v>127</v>
      </c>
      <c r="D54" s="39" t="s">
        <v>77</v>
      </c>
      <c r="E54" s="18">
        <v>20</v>
      </c>
      <c r="F54" s="41"/>
      <c r="G54" s="43"/>
      <c r="H54" s="43"/>
      <c r="I54" s="42"/>
      <c r="J54" s="18">
        <v>1.04</v>
      </c>
      <c r="K54" s="15" t="str">
        <f t="shared" ref="K54" si="48">IF(SUM(F54)=0,"",F54*J54)</f>
        <v/>
      </c>
      <c r="L54" s="16">
        <v>13.100000000000001</v>
      </c>
      <c r="M54" s="16">
        <v>19.166666666666668</v>
      </c>
      <c r="N54" s="16">
        <v>15.716666666666667</v>
      </c>
      <c r="O54" s="16">
        <v>18.077999999999999</v>
      </c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  <c r="AA54" s="17">
        <f t="shared" si="12"/>
        <v>4</v>
      </c>
      <c r="AB54" s="19">
        <f t="shared" si="13"/>
        <v>16.52</v>
      </c>
      <c r="AC54" s="19">
        <f t="shared" si="14"/>
        <v>330.4</v>
      </c>
      <c r="AD54" s="34">
        <f t="shared" si="15"/>
        <v>16.307864728259354</v>
      </c>
    </row>
    <row r="55" spans="1:30" ht="15.75" x14ac:dyDescent="0.2">
      <c r="A55" s="13">
        <v>38</v>
      </c>
      <c r="B55" s="14" t="s">
        <v>175</v>
      </c>
      <c r="C55" s="14" t="s">
        <v>128</v>
      </c>
      <c r="D55" s="39" t="s">
        <v>77</v>
      </c>
      <c r="E55" s="18">
        <v>150</v>
      </c>
      <c r="F55" s="41"/>
      <c r="G55" s="43"/>
      <c r="H55" s="43"/>
      <c r="I55" s="42"/>
      <c r="J55" s="18">
        <v>1.04</v>
      </c>
      <c r="K55" s="15" t="str">
        <f t="shared" ref="K55" si="49">IF(SUM(F55)=0,"",F55*J55)</f>
        <v/>
      </c>
      <c r="L55" s="16">
        <v>3.625</v>
      </c>
      <c r="M55" s="16">
        <v>5</v>
      </c>
      <c r="N55" s="16">
        <v>4.3499999999999996</v>
      </c>
      <c r="O55" s="16">
        <v>5.0024999999999995</v>
      </c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  <c r="AA55" s="17">
        <f t="shared" si="12"/>
        <v>4</v>
      </c>
      <c r="AB55" s="19">
        <f t="shared" si="13"/>
        <v>4.5</v>
      </c>
      <c r="AC55" s="19">
        <f t="shared" si="14"/>
        <v>675</v>
      </c>
      <c r="AD55" s="34">
        <f t="shared" si="15"/>
        <v>14.574935853856562</v>
      </c>
    </row>
    <row r="56" spans="1:30" ht="15.75" x14ac:dyDescent="0.2">
      <c r="A56" s="13">
        <v>39</v>
      </c>
      <c r="B56" s="14" t="s">
        <v>176</v>
      </c>
      <c r="C56" s="14" t="s">
        <v>129</v>
      </c>
      <c r="D56" s="39" t="s">
        <v>77</v>
      </c>
      <c r="E56" s="18">
        <v>20</v>
      </c>
      <c r="F56" s="41"/>
      <c r="G56" s="43"/>
      <c r="H56" s="43"/>
      <c r="I56" s="42"/>
      <c r="J56" s="18">
        <v>1.04</v>
      </c>
      <c r="K56" s="15" t="str">
        <f t="shared" ref="K56" si="50">IF(SUM(F56)=0,"",F56*J56)</f>
        <v/>
      </c>
      <c r="L56" s="16">
        <v>3.1416666666666666</v>
      </c>
      <c r="M56" s="16"/>
      <c r="N56" s="16">
        <v>3.7666666666666666</v>
      </c>
      <c r="O56" s="16">
        <v>4.3354999999999997</v>
      </c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  <c r="AA56" s="17">
        <f t="shared" si="12"/>
        <v>3</v>
      </c>
      <c r="AB56" s="19">
        <f t="shared" si="13"/>
        <v>3.75</v>
      </c>
      <c r="AC56" s="19">
        <f t="shared" si="14"/>
        <v>75</v>
      </c>
      <c r="AD56" s="34">
        <f t="shared" si="15"/>
        <v>15.923648898373882</v>
      </c>
    </row>
    <row r="57" spans="1:30" ht="25.5" x14ac:dyDescent="0.2">
      <c r="A57" s="13">
        <v>40</v>
      </c>
      <c r="B57" s="14" t="s">
        <v>177</v>
      </c>
      <c r="C57" s="14" t="s">
        <v>130</v>
      </c>
      <c r="D57" s="39" t="s">
        <v>77</v>
      </c>
      <c r="E57" s="18">
        <v>200</v>
      </c>
      <c r="F57" s="41"/>
      <c r="G57" s="43"/>
      <c r="H57" s="43"/>
      <c r="I57" s="42"/>
      <c r="J57" s="18">
        <v>1.04</v>
      </c>
      <c r="K57" s="15" t="str">
        <f t="shared" ref="K57" si="51">IF(SUM(F57)=0,"",F57*J57)</f>
        <v/>
      </c>
      <c r="L57" s="16">
        <v>1.5083333333333335</v>
      </c>
      <c r="M57" s="16">
        <v>1.6666666666666667</v>
      </c>
      <c r="N57" s="16">
        <v>1.8083333333333333</v>
      </c>
      <c r="O57" s="16">
        <v>2.0815000000000001</v>
      </c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  <c r="AA57" s="17">
        <f t="shared" si="12"/>
        <v>4</v>
      </c>
      <c r="AB57" s="19">
        <f t="shared" si="13"/>
        <v>1.77</v>
      </c>
      <c r="AC57" s="19">
        <f t="shared" si="14"/>
        <v>354</v>
      </c>
      <c r="AD57" s="34">
        <f t="shared" si="15"/>
        <v>13.746023550098435</v>
      </c>
    </row>
    <row r="58" spans="1:30" ht="15.75" x14ac:dyDescent="0.2">
      <c r="A58" s="13">
        <v>41</v>
      </c>
      <c r="B58" s="14" t="s">
        <v>178</v>
      </c>
      <c r="C58" s="14" t="s">
        <v>131</v>
      </c>
      <c r="D58" s="39" t="s">
        <v>77</v>
      </c>
      <c r="E58" s="18">
        <v>50</v>
      </c>
      <c r="F58" s="41"/>
      <c r="G58" s="43"/>
      <c r="H58" s="43"/>
      <c r="I58" s="42"/>
      <c r="J58" s="18">
        <v>1.04</v>
      </c>
      <c r="K58" s="15" t="str">
        <f t="shared" ref="K58" si="52">IF(SUM(F58)=0,"",F58*J58)</f>
        <v/>
      </c>
      <c r="L58" s="16">
        <v>5.2416666666666671</v>
      </c>
      <c r="M58" s="16">
        <v>5</v>
      </c>
      <c r="N58" s="16">
        <v>6.291666666666667</v>
      </c>
      <c r="O58" s="16">
        <v>7.2335000000000003</v>
      </c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  <c r="AA58" s="17">
        <f t="shared" si="12"/>
        <v>4</v>
      </c>
      <c r="AB58" s="19">
        <f t="shared" si="13"/>
        <v>5.95</v>
      </c>
      <c r="AC58" s="19">
        <f t="shared" si="14"/>
        <v>297.5</v>
      </c>
      <c r="AD58" s="34">
        <f t="shared" si="15"/>
        <v>17.271090296065697</v>
      </c>
    </row>
    <row r="59" spans="1:30" ht="25.5" x14ac:dyDescent="0.2">
      <c r="A59" s="13">
        <v>42</v>
      </c>
      <c r="B59" s="14" t="s">
        <v>179</v>
      </c>
      <c r="C59" s="14" t="s">
        <v>132</v>
      </c>
      <c r="D59" s="39" t="s">
        <v>77</v>
      </c>
      <c r="E59" s="18">
        <v>50</v>
      </c>
      <c r="F59" s="41"/>
      <c r="G59" s="43"/>
      <c r="H59" s="43"/>
      <c r="I59" s="42"/>
      <c r="J59" s="18">
        <v>1.04</v>
      </c>
      <c r="K59" s="15" t="str">
        <f t="shared" ref="K59" si="53">IF(SUM(F59)=0,"",F59*J59)</f>
        <v/>
      </c>
      <c r="L59" s="16">
        <v>4.5583333333333336</v>
      </c>
      <c r="M59" s="16"/>
      <c r="N59" s="16">
        <v>5.4666666666666668</v>
      </c>
      <c r="O59" s="16">
        <v>6.0443499999999997</v>
      </c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  <c r="AA59" s="17">
        <f t="shared" si="12"/>
        <v>3</v>
      </c>
      <c r="AB59" s="19">
        <f t="shared" si="13"/>
        <v>5.36</v>
      </c>
      <c r="AC59" s="19">
        <f t="shared" si="14"/>
        <v>268</v>
      </c>
      <c r="AD59" s="34">
        <f t="shared" si="15"/>
        <v>13.976012239661232</v>
      </c>
    </row>
    <row r="60" spans="1:30" ht="15.75" x14ac:dyDescent="0.2">
      <c r="A60" s="13">
        <v>43</v>
      </c>
      <c r="B60" s="14" t="s">
        <v>180</v>
      </c>
      <c r="C60" s="14" t="s">
        <v>133</v>
      </c>
      <c r="D60" s="39" t="s">
        <v>77</v>
      </c>
      <c r="E60" s="18">
        <v>20</v>
      </c>
      <c r="F60" s="41"/>
      <c r="G60" s="43"/>
      <c r="H60" s="43"/>
      <c r="I60" s="42"/>
      <c r="J60" s="18">
        <v>1.04</v>
      </c>
      <c r="K60" s="15" t="str">
        <f t="shared" ref="K60" si="54">IF(SUM(F60)=0,"",F60*J60)</f>
        <v/>
      </c>
      <c r="L60" s="16">
        <v>8.3916666666666675</v>
      </c>
      <c r="M60" s="16">
        <v>10.833333333333334</v>
      </c>
      <c r="N60" s="16">
        <v>10.066666666666666</v>
      </c>
      <c r="O60" s="16">
        <v>11.12735</v>
      </c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7">
        <f t="shared" si="12"/>
        <v>4</v>
      </c>
      <c r="AB60" s="19">
        <f t="shared" si="13"/>
        <v>10.11</v>
      </c>
      <c r="AC60" s="19">
        <f t="shared" si="14"/>
        <v>202.2</v>
      </c>
      <c r="AD60" s="34">
        <f t="shared" si="15"/>
        <v>12.131206849793742</v>
      </c>
    </row>
    <row r="61" spans="1:30" ht="15.75" x14ac:dyDescent="0.2">
      <c r="A61" s="13">
        <v>44</v>
      </c>
      <c r="B61" s="14" t="s">
        <v>180</v>
      </c>
      <c r="C61" s="14" t="s">
        <v>134</v>
      </c>
      <c r="D61" s="39" t="s">
        <v>77</v>
      </c>
      <c r="E61" s="18">
        <v>50</v>
      </c>
      <c r="F61" s="41"/>
      <c r="G61" s="43"/>
      <c r="H61" s="43"/>
      <c r="I61" s="42"/>
      <c r="J61" s="18">
        <v>1.04</v>
      </c>
      <c r="K61" s="15" t="str">
        <f t="shared" ref="K61" si="55">IF(SUM(F61)=0,"",F61*J61)</f>
        <v/>
      </c>
      <c r="L61" s="16">
        <v>12.9</v>
      </c>
      <c r="M61" s="16">
        <v>18.333333333333336</v>
      </c>
      <c r="N61" s="16">
        <v>15.483333333333333</v>
      </c>
      <c r="O61" s="16">
        <v>17.105399999999999</v>
      </c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  <c r="AA61" s="17">
        <f t="shared" si="12"/>
        <v>4</v>
      </c>
      <c r="AB61" s="19">
        <f t="shared" si="13"/>
        <v>15.96</v>
      </c>
      <c r="AC61" s="19">
        <f t="shared" si="14"/>
        <v>798</v>
      </c>
      <c r="AD61" s="34">
        <f t="shared" si="15"/>
        <v>14.710031906383584</v>
      </c>
    </row>
    <row r="62" spans="1:30" ht="15.75" x14ac:dyDescent="0.2">
      <c r="A62" s="13">
        <v>45</v>
      </c>
      <c r="B62" s="14" t="s">
        <v>181</v>
      </c>
      <c r="C62" s="14" t="s">
        <v>135</v>
      </c>
      <c r="D62" s="39" t="s">
        <v>77</v>
      </c>
      <c r="E62" s="18">
        <v>200</v>
      </c>
      <c r="F62" s="41"/>
      <c r="G62" s="43"/>
      <c r="H62" s="43"/>
      <c r="I62" s="42"/>
      <c r="J62" s="18">
        <v>1.04</v>
      </c>
      <c r="K62" s="15" t="str">
        <f t="shared" ref="K62" si="56">IF(SUM(F62)=0,"",F62*J62)</f>
        <v/>
      </c>
      <c r="L62" s="16">
        <v>6.1166666666666671</v>
      </c>
      <c r="M62" s="16">
        <v>9.1666666666666679</v>
      </c>
      <c r="N62" s="16">
        <v>7.3416666666666677</v>
      </c>
      <c r="O62" s="16">
        <v>8.1106999999999996</v>
      </c>
      <c r="P62" s="16"/>
      <c r="Q62" s="16"/>
      <c r="R62" s="16"/>
      <c r="S62" s="16"/>
      <c r="T62" s="16"/>
      <c r="U62" s="16"/>
      <c r="V62" s="16"/>
      <c r="W62" s="16"/>
      <c r="X62" s="16"/>
      <c r="Y62" s="16"/>
      <c r="Z62" s="16"/>
      <c r="AA62" s="17">
        <f t="shared" si="12"/>
        <v>4</v>
      </c>
      <c r="AB62" s="19">
        <f t="shared" si="13"/>
        <v>7.69</v>
      </c>
      <c r="AC62" s="19">
        <f t="shared" si="14"/>
        <v>1538</v>
      </c>
      <c r="AD62" s="34">
        <f t="shared" si="15"/>
        <v>16.7107284575489</v>
      </c>
    </row>
    <row r="63" spans="1:30" ht="25.5" x14ac:dyDescent="0.2">
      <c r="A63" s="13">
        <v>46</v>
      </c>
      <c r="B63" s="14" t="s">
        <v>181</v>
      </c>
      <c r="C63" s="14" t="s">
        <v>136</v>
      </c>
      <c r="D63" s="39" t="s">
        <v>77</v>
      </c>
      <c r="E63" s="18">
        <v>100</v>
      </c>
      <c r="F63" s="41"/>
      <c r="G63" s="43"/>
      <c r="H63" s="43"/>
      <c r="I63" s="42"/>
      <c r="J63" s="18">
        <v>1.04</v>
      </c>
      <c r="K63" s="15" t="str">
        <f t="shared" ref="K63" si="57">IF(SUM(F63)=0,"",F63*J63)</f>
        <v/>
      </c>
      <c r="L63" s="16">
        <v>7.6250000000000009</v>
      </c>
      <c r="M63" s="16">
        <v>10.833333333333334</v>
      </c>
      <c r="N63" s="16">
        <v>9.15</v>
      </c>
      <c r="O63" s="16">
        <v>10.110749999999999</v>
      </c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  <c r="AA63" s="17">
        <f t="shared" si="12"/>
        <v>4</v>
      </c>
      <c r="AB63" s="19">
        <f t="shared" si="13"/>
        <v>9.43</v>
      </c>
      <c r="AC63" s="19">
        <f t="shared" si="14"/>
        <v>943</v>
      </c>
      <c r="AD63" s="34">
        <f t="shared" si="15"/>
        <v>14.705679388017248</v>
      </c>
    </row>
    <row r="64" spans="1:30" ht="15.75" x14ac:dyDescent="0.2">
      <c r="A64" s="13">
        <v>47</v>
      </c>
      <c r="B64" s="14" t="s">
        <v>181</v>
      </c>
      <c r="C64" s="14" t="s">
        <v>137</v>
      </c>
      <c r="D64" s="39" t="s">
        <v>77</v>
      </c>
      <c r="E64" s="18">
        <v>10</v>
      </c>
      <c r="F64" s="41"/>
      <c r="G64" s="43"/>
      <c r="H64" s="43"/>
      <c r="I64" s="42"/>
      <c r="J64" s="18">
        <v>1.04</v>
      </c>
      <c r="K64" s="15" t="str">
        <f t="shared" ref="K64" si="58">IF(SUM(F64)=0,"",F64*J64)</f>
        <v/>
      </c>
      <c r="L64" s="16">
        <v>16</v>
      </c>
      <c r="M64" s="16">
        <v>11.666666666666668</v>
      </c>
      <c r="N64" s="16">
        <v>19.2</v>
      </c>
      <c r="O64" s="16">
        <v>21.216000000000001</v>
      </c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  <c r="AA64" s="17">
        <f t="shared" si="12"/>
        <v>4</v>
      </c>
      <c r="AB64" s="19">
        <f t="shared" si="13"/>
        <v>17.03</v>
      </c>
      <c r="AC64" s="19">
        <f t="shared" si="14"/>
        <v>170.3</v>
      </c>
      <c r="AD64" s="34">
        <f t="shared" si="15"/>
        <v>24.460533670547385</v>
      </c>
    </row>
    <row r="65" spans="1:30" ht="15.75" x14ac:dyDescent="0.2">
      <c r="A65" s="13">
        <v>48</v>
      </c>
      <c r="B65" s="14" t="s">
        <v>181</v>
      </c>
      <c r="C65" s="14" t="s">
        <v>138</v>
      </c>
      <c r="D65" s="39" t="s">
        <v>77</v>
      </c>
      <c r="E65" s="18">
        <v>10</v>
      </c>
      <c r="F65" s="41"/>
      <c r="G65" s="43"/>
      <c r="H65" s="43"/>
      <c r="I65" s="42"/>
      <c r="J65" s="18">
        <v>1.04</v>
      </c>
      <c r="K65" s="15" t="str">
        <f t="shared" ref="K65" si="59">IF(SUM(F65)=0,"",F65*J65)</f>
        <v/>
      </c>
      <c r="L65" s="16">
        <v>2.4833333333333334</v>
      </c>
      <c r="M65" s="16">
        <v>2.5</v>
      </c>
      <c r="N65" s="16">
        <v>2.9833333333333334</v>
      </c>
      <c r="O65" s="16">
        <v>3.2928999999999999</v>
      </c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7">
        <f t="shared" si="12"/>
        <v>4</v>
      </c>
      <c r="AB65" s="19">
        <f t="shared" si="13"/>
        <v>2.82</v>
      </c>
      <c r="AC65" s="19">
        <f t="shared" si="14"/>
        <v>28.2</v>
      </c>
      <c r="AD65" s="34">
        <f t="shared" si="15"/>
        <v>13.975294607151955</v>
      </c>
    </row>
    <row r="66" spans="1:30" ht="15.75" x14ac:dyDescent="0.2">
      <c r="A66" s="13">
        <v>49</v>
      </c>
      <c r="B66" s="14" t="s">
        <v>182</v>
      </c>
      <c r="C66" s="14" t="s">
        <v>139</v>
      </c>
      <c r="D66" s="39" t="s">
        <v>77</v>
      </c>
      <c r="E66" s="18">
        <v>10</v>
      </c>
      <c r="F66" s="41"/>
      <c r="G66" s="43"/>
      <c r="H66" s="43"/>
      <c r="I66" s="42"/>
      <c r="J66" s="18">
        <v>1.04</v>
      </c>
      <c r="K66" s="15" t="str">
        <f t="shared" ref="K66" si="60">IF(SUM(F66)=0,"",F66*J66)</f>
        <v/>
      </c>
      <c r="L66" s="16">
        <v>7.2000000000000011</v>
      </c>
      <c r="M66" s="16">
        <v>6.666666666666667</v>
      </c>
      <c r="N66" s="16">
        <v>8.6416666666666657</v>
      </c>
      <c r="O66" s="16">
        <v>9.5472000000000001</v>
      </c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  <c r="AA66" s="17">
        <f t="shared" si="12"/>
        <v>4</v>
      </c>
      <c r="AB66" s="19">
        <f t="shared" si="13"/>
        <v>8.02</v>
      </c>
      <c r="AC66" s="19">
        <f t="shared" si="14"/>
        <v>80.199999999999989</v>
      </c>
      <c r="AD66" s="34">
        <f t="shared" si="15"/>
        <v>16.451563193858703</v>
      </c>
    </row>
    <row r="67" spans="1:30" ht="15.75" x14ac:dyDescent="0.2">
      <c r="A67" s="13">
        <v>50</v>
      </c>
      <c r="B67" s="14" t="s">
        <v>183</v>
      </c>
      <c r="C67" s="14" t="s">
        <v>140</v>
      </c>
      <c r="D67" s="39" t="s">
        <v>77</v>
      </c>
      <c r="E67" s="18">
        <v>10</v>
      </c>
      <c r="F67" s="41"/>
      <c r="G67" s="43"/>
      <c r="H67" s="43"/>
      <c r="I67" s="42"/>
      <c r="J67" s="18">
        <v>1.04</v>
      </c>
      <c r="K67" s="15" t="str">
        <f t="shared" ref="K67" si="61">IF(SUM(F67)=0,"",F67*J67)</f>
        <v/>
      </c>
      <c r="L67" s="16">
        <v>3.8916666666666666</v>
      </c>
      <c r="M67" s="16">
        <v>2.5</v>
      </c>
      <c r="N67" s="16">
        <v>4.666666666666667</v>
      </c>
      <c r="O67" s="16">
        <v>5.1603500000000002</v>
      </c>
      <c r="P67" s="16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7">
        <f t="shared" si="12"/>
        <v>4</v>
      </c>
      <c r="AB67" s="19">
        <f t="shared" si="13"/>
        <v>4.0600000000000005</v>
      </c>
      <c r="AC67" s="19">
        <f t="shared" si="14"/>
        <v>40.600000000000009</v>
      </c>
      <c r="AD67" s="34">
        <f t="shared" si="15"/>
        <v>28.585004270036695</v>
      </c>
    </row>
    <row r="68" spans="1:30" ht="25.5" x14ac:dyDescent="0.2">
      <c r="A68" s="13">
        <v>51</v>
      </c>
      <c r="B68" s="14" t="s">
        <v>180</v>
      </c>
      <c r="C68" s="14" t="s">
        <v>141</v>
      </c>
      <c r="D68" s="39" t="s">
        <v>77</v>
      </c>
      <c r="E68" s="18">
        <v>100</v>
      </c>
      <c r="F68" s="41"/>
      <c r="G68" s="43"/>
      <c r="H68" s="43"/>
      <c r="I68" s="42"/>
      <c r="J68" s="18">
        <v>1.04</v>
      </c>
      <c r="K68" s="15" t="str">
        <f t="shared" ref="K68" si="62">IF(SUM(F68)=0,"",F68*J68)</f>
        <v/>
      </c>
      <c r="L68" s="16">
        <v>2.3666666666666667</v>
      </c>
      <c r="M68" s="16">
        <v>2.5</v>
      </c>
      <c r="N68" s="16">
        <v>2.8416666666666668</v>
      </c>
      <c r="O68" s="16">
        <v>3.1381999999999999</v>
      </c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7">
        <f t="shared" si="12"/>
        <v>4</v>
      </c>
      <c r="AB68" s="19">
        <f t="shared" si="13"/>
        <v>2.72</v>
      </c>
      <c r="AC68" s="19">
        <f t="shared" si="14"/>
        <v>272</v>
      </c>
      <c r="AD68" s="34">
        <f t="shared" si="15"/>
        <v>12.782605145786363</v>
      </c>
    </row>
    <row r="69" spans="1:30" ht="38.25" x14ac:dyDescent="0.2">
      <c r="A69" s="13">
        <v>52</v>
      </c>
      <c r="B69" s="14" t="s">
        <v>180</v>
      </c>
      <c r="C69" s="14" t="s">
        <v>142</v>
      </c>
      <c r="D69" s="39" t="s">
        <v>77</v>
      </c>
      <c r="E69" s="18">
        <v>10</v>
      </c>
      <c r="F69" s="41"/>
      <c r="G69" s="43"/>
      <c r="H69" s="43"/>
      <c r="I69" s="42"/>
      <c r="J69" s="18">
        <v>1.04</v>
      </c>
      <c r="K69" s="15" t="str">
        <f t="shared" ref="K69" si="63">IF(SUM(F69)=0,"",F69*J69)</f>
        <v/>
      </c>
      <c r="L69" s="16">
        <v>120.39166666666667</v>
      </c>
      <c r="M69" s="16">
        <v>134.16666666666669</v>
      </c>
      <c r="N69" s="16">
        <v>144.4666666666667</v>
      </c>
      <c r="O69" s="16">
        <v>159.63935000000001</v>
      </c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7">
        <f t="shared" si="12"/>
        <v>4</v>
      </c>
      <c r="AB69" s="19">
        <f t="shared" si="13"/>
        <v>139.67000000000002</v>
      </c>
      <c r="AC69" s="19">
        <f t="shared" si="14"/>
        <v>1396.7000000000003</v>
      </c>
      <c r="AD69" s="34">
        <f t="shared" si="15"/>
        <v>11.863887535870054</v>
      </c>
    </row>
    <row r="70" spans="1:30" ht="38.25" x14ac:dyDescent="0.2">
      <c r="A70" s="13">
        <v>53</v>
      </c>
      <c r="B70" s="14" t="s">
        <v>180</v>
      </c>
      <c r="C70" s="14" t="s">
        <v>143</v>
      </c>
      <c r="D70" s="39" t="s">
        <v>184</v>
      </c>
      <c r="E70" s="18">
        <v>300</v>
      </c>
      <c r="F70" s="41"/>
      <c r="G70" s="43"/>
      <c r="H70" s="43"/>
      <c r="I70" s="42"/>
      <c r="J70" s="18">
        <v>1.04</v>
      </c>
      <c r="K70" s="15" t="str">
        <f t="shared" ref="K70" si="64">IF(SUM(F70)=0,"",F70*J70)</f>
        <v/>
      </c>
      <c r="L70" s="16">
        <v>318.88333333333338</v>
      </c>
      <c r="M70" s="16"/>
      <c r="N70" s="16">
        <v>382.65833333333336</v>
      </c>
      <c r="O70" s="16">
        <v>422.83930000000004</v>
      </c>
      <c r="P70" s="16"/>
      <c r="Q70" s="16"/>
      <c r="R70" s="16"/>
      <c r="S70" s="16"/>
      <c r="T70" s="16"/>
      <c r="U70" s="16"/>
      <c r="V70" s="16"/>
      <c r="W70" s="16"/>
      <c r="X70" s="16"/>
      <c r="Y70" s="16"/>
      <c r="Z70" s="16"/>
      <c r="AA70" s="17">
        <f t="shared" si="12"/>
        <v>3</v>
      </c>
      <c r="AB70" s="19">
        <f t="shared" si="13"/>
        <v>374.8</v>
      </c>
      <c r="AC70" s="19">
        <f t="shared" si="14"/>
        <v>112440</v>
      </c>
      <c r="AD70" s="34">
        <f t="shared" si="15"/>
        <v>13.986747436316627</v>
      </c>
    </row>
    <row r="71" spans="1:30" ht="25.5" x14ac:dyDescent="0.2">
      <c r="A71" s="13">
        <v>54</v>
      </c>
      <c r="B71" s="14" t="s">
        <v>180</v>
      </c>
      <c r="C71" s="14" t="s">
        <v>144</v>
      </c>
      <c r="D71" s="39" t="s">
        <v>77</v>
      </c>
      <c r="E71" s="18">
        <v>30</v>
      </c>
      <c r="F71" s="41"/>
      <c r="G71" s="43"/>
      <c r="H71" s="43"/>
      <c r="I71" s="42"/>
      <c r="J71" s="18">
        <v>1.04</v>
      </c>
      <c r="K71" s="15" t="str">
        <f t="shared" ref="K71" si="65">IF(SUM(F71)=0,"",F71*J71)</f>
        <v/>
      </c>
      <c r="L71" s="16">
        <v>78.433333333333337</v>
      </c>
      <c r="M71" s="16">
        <v>81.666666666666671</v>
      </c>
      <c r="N71" s="16">
        <v>94.116666666666674</v>
      </c>
      <c r="O71" s="16">
        <v>104.0026</v>
      </c>
      <c r="P71" s="16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7">
        <f t="shared" si="12"/>
        <v>4</v>
      </c>
      <c r="AB71" s="19">
        <f t="shared" si="13"/>
        <v>89.56</v>
      </c>
      <c r="AC71" s="19">
        <f t="shared" si="14"/>
        <v>2686.8</v>
      </c>
      <c r="AD71" s="34">
        <f t="shared" si="15"/>
        <v>13.139822203254717</v>
      </c>
    </row>
    <row r="72" spans="1:30" ht="25.5" x14ac:dyDescent="0.2">
      <c r="A72" s="13">
        <v>55</v>
      </c>
      <c r="B72" s="14" t="s">
        <v>180</v>
      </c>
      <c r="C72" s="14" t="s">
        <v>145</v>
      </c>
      <c r="D72" s="39" t="s">
        <v>77</v>
      </c>
      <c r="E72" s="18">
        <v>100</v>
      </c>
      <c r="F72" s="41"/>
      <c r="G72" s="43"/>
      <c r="H72" s="43"/>
      <c r="I72" s="42"/>
      <c r="J72" s="18">
        <v>1.04</v>
      </c>
      <c r="K72" s="15" t="str">
        <f t="shared" ref="K72" si="66">IF(SUM(F72)=0,"",F72*J72)</f>
        <v/>
      </c>
      <c r="L72" s="16">
        <v>18.016666666666669</v>
      </c>
      <c r="M72" s="16">
        <v>11.666666666666668</v>
      </c>
      <c r="N72" s="16">
        <v>21.616666666666667</v>
      </c>
      <c r="O72" s="16">
        <v>23.8901</v>
      </c>
      <c r="P72" s="16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7">
        <f t="shared" si="12"/>
        <v>4</v>
      </c>
      <c r="AB72" s="19">
        <f t="shared" si="13"/>
        <v>18.8</v>
      </c>
      <c r="AC72" s="19">
        <f t="shared" si="14"/>
        <v>1880</v>
      </c>
      <c r="AD72" s="34">
        <f t="shared" si="15"/>
        <v>28.370028814147553</v>
      </c>
    </row>
    <row r="73" spans="1:30" ht="25.5" x14ac:dyDescent="0.2">
      <c r="A73" s="13">
        <v>56</v>
      </c>
      <c r="B73" s="14" t="s">
        <v>180</v>
      </c>
      <c r="C73" s="14" t="s">
        <v>146</v>
      </c>
      <c r="D73" s="44" t="s">
        <v>77</v>
      </c>
      <c r="E73" s="18">
        <v>50</v>
      </c>
      <c r="F73" s="41"/>
      <c r="G73" s="43"/>
      <c r="H73" s="43"/>
      <c r="I73" s="42"/>
      <c r="J73" s="18">
        <v>1.04</v>
      </c>
      <c r="K73" s="15" t="str">
        <f t="shared" ref="K73:K77" si="67">IF(SUM(F73)=0,"",F73*J73)</f>
        <v/>
      </c>
      <c r="L73" s="16">
        <v>23.766666666666666</v>
      </c>
      <c r="M73" s="16">
        <v>30.833333333333336</v>
      </c>
      <c r="N73" s="16">
        <v>28.516666666666666</v>
      </c>
      <c r="O73" s="16">
        <v>31.514599999999998</v>
      </c>
      <c r="P73" s="16"/>
      <c r="Q73" s="16"/>
      <c r="R73" s="16"/>
      <c r="S73" s="16"/>
      <c r="T73" s="16"/>
      <c r="U73" s="16"/>
      <c r="V73" s="16"/>
      <c r="W73" s="16"/>
      <c r="X73" s="16"/>
      <c r="Y73" s="16"/>
      <c r="Z73" s="16"/>
      <c r="AA73" s="17">
        <f t="shared" ref="AA73:AA77" si="68">COUNTIF(K73:Z73,"&gt;0")</f>
        <v>4</v>
      </c>
      <c r="AB73" s="19">
        <f t="shared" ref="AB73:AB77" si="69">CEILING(SUM(K73:Z73)/COUNTIF(K73:Z73,"&gt;0"),0.01)</f>
        <v>28.66</v>
      </c>
      <c r="AC73" s="19">
        <f t="shared" ref="AC73:AC77" si="70">AB73*E73</f>
        <v>1433</v>
      </c>
      <c r="AD73" s="34">
        <f t="shared" ref="AD73:AD77" si="71">STDEV(K73:Z73)/AB73*100</f>
        <v>12.226647987205912</v>
      </c>
    </row>
    <row r="74" spans="1:30" ht="25.5" x14ac:dyDescent="0.2">
      <c r="A74" s="13">
        <v>57</v>
      </c>
      <c r="B74" s="14" t="s">
        <v>180</v>
      </c>
      <c r="C74" s="14" t="s">
        <v>147</v>
      </c>
      <c r="D74" s="44" t="s">
        <v>77</v>
      </c>
      <c r="E74" s="18">
        <v>50</v>
      </c>
      <c r="F74" s="41"/>
      <c r="G74" s="43"/>
      <c r="H74" s="43"/>
      <c r="I74" s="42"/>
      <c r="J74" s="18">
        <v>1.04</v>
      </c>
      <c r="K74" s="15" t="str">
        <f t="shared" si="67"/>
        <v/>
      </c>
      <c r="L74" s="16">
        <v>18.399999999999999</v>
      </c>
      <c r="M74" s="16">
        <v>25.833333333333336</v>
      </c>
      <c r="N74" s="16">
        <v>22.083333333333336</v>
      </c>
      <c r="O74" s="16">
        <v>24.398399999999999</v>
      </c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7">
        <f t="shared" si="68"/>
        <v>4</v>
      </c>
      <c r="AB74" s="19">
        <f t="shared" si="69"/>
        <v>22.68</v>
      </c>
      <c r="AC74" s="19">
        <f t="shared" si="70"/>
        <v>1134</v>
      </c>
      <c r="AD74" s="34">
        <f t="shared" si="71"/>
        <v>14.303397793094758</v>
      </c>
    </row>
    <row r="75" spans="1:30" ht="25.5" x14ac:dyDescent="0.2">
      <c r="A75" s="13">
        <v>58</v>
      </c>
      <c r="B75" s="14" t="s">
        <v>180</v>
      </c>
      <c r="C75" s="14" t="s">
        <v>148</v>
      </c>
      <c r="D75" s="44" t="s">
        <v>77</v>
      </c>
      <c r="E75" s="18">
        <v>300</v>
      </c>
      <c r="F75" s="41"/>
      <c r="G75" s="43"/>
      <c r="H75" s="43"/>
      <c r="I75" s="42"/>
      <c r="J75" s="18">
        <v>1.04</v>
      </c>
      <c r="K75" s="15" t="str">
        <f t="shared" si="67"/>
        <v/>
      </c>
      <c r="L75" s="16">
        <v>17.058333333333334</v>
      </c>
      <c r="M75" s="16">
        <v>25</v>
      </c>
      <c r="N75" s="16">
        <v>20.466666666666665</v>
      </c>
      <c r="O75" s="16">
        <v>22.619349999999997</v>
      </c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7">
        <f t="shared" si="68"/>
        <v>4</v>
      </c>
      <c r="AB75" s="19">
        <f t="shared" si="69"/>
        <v>21.29</v>
      </c>
      <c r="AC75" s="19">
        <f t="shared" si="70"/>
        <v>6387</v>
      </c>
      <c r="AD75" s="34">
        <f t="shared" si="71"/>
        <v>15.839568327430021</v>
      </c>
    </row>
    <row r="76" spans="1:30" ht="25.5" x14ac:dyDescent="0.2">
      <c r="A76" s="13">
        <v>59</v>
      </c>
      <c r="B76" s="14" t="s">
        <v>180</v>
      </c>
      <c r="C76" s="14" t="s">
        <v>149</v>
      </c>
      <c r="D76" s="44" t="s">
        <v>77</v>
      </c>
      <c r="E76" s="18">
        <v>50</v>
      </c>
      <c r="F76" s="41"/>
      <c r="G76" s="43"/>
      <c r="H76" s="43"/>
      <c r="I76" s="42"/>
      <c r="J76" s="18">
        <v>1.04</v>
      </c>
      <c r="K76" s="15" t="str">
        <f t="shared" si="67"/>
        <v/>
      </c>
      <c r="L76" s="16">
        <v>16.191666666666666</v>
      </c>
      <c r="M76" s="16">
        <v>24.166666666666668</v>
      </c>
      <c r="N76" s="16">
        <v>19.433333333333334</v>
      </c>
      <c r="O76" s="16">
        <v>21.47015</v>
      </c>
      <c r="P76" s="16"/>
      <c r="Q76" s="16"/>
      <c r="R76" s="16"/>
      <c r="S76" s="16"/>
      <c r="T76" s="16"/>
      <c r="U76" s="16"/>
      <c r="V76" s="16"/>
      <c r="W76" s="16"/>
      <c r="X76" s="16"/>
      <c r="Y76" s="16"/>
      <c r="Z76" s="16"/>
      <c r="AA76" s="17">
        <f t="shared" si="68"/>
        <v>4</v>
      </c>
      <c r="AB76" s="19">
        <f t="shared" si="69"/>
        <v>20.32</v>
      </c>
      <c r="AC76" s="19">
        <f t="shared" si="70"/>
        <v>1016</v>
      </c>
      <c r="AD76" s="34">
        <f t="shared" si="71"/>
        <v>16.554979790031169</v>
      </c>
    </row>
    <row r="77" spans="1:30" ht="25.5" x14ac:dyDescent="0.2">
      <c r="A77" s="13">
        <v>60</v>
      </c>
      <c r="B77" s="14" t="s">
        <v>180</v>
      </c>
      <c r="C77" s="14" t="s">
        <v>150</v>
      </c>
      <c r="D77" s="44" t="s">
        <v>77</v>
      </c>
      <c r="E77" s="18">
        <v>50</v>
      </c>
      <c r="F77" s="41"/>
      <c r="G77" s="43"/>
      <c r="H77" s="43"/>
      <c r="I77" s="42"/>
      <c r="J77" s="18">
        <v>1.04</v>
      </c>
      <c r="K77" s="15" t="str">
        <f t="shared" si="67"/>
        <v/>
      </c>
      <c r="L77" s="16">
        <v>62.974999999999994</v>
      </c>
      <c r="M77" s="16">
        <v>83.333333333333343</v>
      </c>
      <c r="N77" s="16">
        <v>75.566666666666677</v>
      </c>
      <c r="O77" s="16">
        <v>83.50484999999999</v>
      </c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7">
        <f t="shared" si="68"/>
        <v>4</v>
      </c>
      <c r="AB77" s="19">
        <f t="shared" si="69"/>
        <v>76.350000000000009</v>
      </c>
      <c r="AC77" s="19">
        <f t="shared" si="70"/>
        <v>3817.5000000000005</v>
      </c>
      <c r="AD77" s="34">
        <f t="shared" si="71"/>
        <v>12.641320919354031</v>
      </c>
    </row>
    <row r="78" spans="1:30" x14ac:dyDescent="0.2">
      <c r="A78" s="30"/>
      <c r="B78" s="31"/>
      <c r="C78" s="53" t="s">
        <v>5</v>
      </c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36"/>
      <c r="O78" s="36"/>
      <c r="P78" s="36"/>
      <c r="Q78" s="36"/>
      <c r="R78" s="36"/>
      <c r="S78" s="36"/>
      <c r="T78" s="36"/>
      <c r="U78" s="36"/>
      <c r="V78" s="36"/>
      <c r="W78" s="36"/>
      <c r="X78" s="36"/>
      <c r="Y78" s="36"/>
      <c r="Z78" s="36"/>
      <c r="AA78" s="36"/>
      <c r="AB78" s="32"/>
      <c r="AC78" s="32">
        <f>SUM(AC18:AC77)</f>
        <v>396437.39999999997</v>
      </c>
      <c r="AD78" s="33"/>
    </row>
    <row r="79" spans="1:30" x14ac:dyDescent="0.2">
      <c r="C79" s="20"/>
      <c r="D79" s="20"/>
      <c r="E79" s="20"/>
      <c r="F79" s="20"/>
      <c r="G79" s="20"/>
      <c r="H79" s="20"/>
      <c r="I79" s="20"/>
      <c r="J79" s="20"/>
      <c r="K79" s="20"/>
      <c r="L79" s="20"/>
      <c r="M79" s="20"/>
      <c r="N79" s="20"/>
      <c r="O79" s="20"/>
      <c r="P79" s="20"/>
      <c r="Q79" s="20"/>
      <c r="R79" s="20"/>
      <c r="S79" s="20"/>
      <c r="T79" s="20"/>
      <c r="U79" s="20"/>
      <c r="V79" s="20"/>
      <c r="W79" s="20"/>
      <c r="X79" s="20"/>
      <c r="Y79" s="20"/>
      <c r="Z79" s="20"/>
      <c r="AA79" s="20"/>
      <c r="AB79" s="21"/>
    </row>
    <row r="80" spans="1:30" s="22" customFormat="1" hidden="1" x14ac:dyDescent="0.2">
      <c r="C80" s="22" t="s">
        <v>8</v>
      </c>
      <c r="N80" s="22">
        <v>7237.5</v>
      </c>
    </row>
    <row r="81" spans="3:29" s="22" customFormat="1" hidden="1" x14ac:dyDescent="0.2">
      <c r="C81" s="23" t="s">
        <v>30</v>
      </c>
    </row>
    <row r="82" spans="3:29" s="22" customFormat="1" hidden="1" x14ac:dyDescent="0.2">
      <c r="C82" s="23" t="s">
        <v>31</v>
      </c>
    </row>
    <row r="83" spans="3:29" s="22" customFormat="1" hidden="1" x14ac:dyDescent="0.2">
      <c r="C83" s="23" t="s">
        <v>32</v>
      </c>
    </row>
    <row r="84" spans="3:29" x14ac:dyDescent="0.2">
      <c r="L84" s="24"/>
    </row>
    <row r="85" spans="3:29" s="3" customFormat="1" ht="15.75" x14ac:dyDescent="0.25">
      <c r="C85" s="25" t="s">
        <v>0</v>
      </c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3:29" s="3" customFormat="1" ht="15.75" x14ac:dyDescent="0.25"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</row>
    <row r="87" spans="3:29" s="3" customFormat="1" ht="15.75" x14ac:dyDescent="0.25">
      <c r="C87" s="40">
        <v>45106</v>
      </c>
      <c r="D87" s="26"/>
      <c r="E87" s="26"/>
      <c r="F87" s="45" t="s">
        <v>75</v>
      </c>
      <c r="G87" s="45"/>
      <c r="H87" s="45"/>
      <c r="I87" s="45"/>
      <c r="J87" s="45"/>
      <c r="K87" s="27"/>
      <c r="L87" s="45"/>
      <c r="M87" s="45"/>
      <c r="N87" s="45"/>
      <c r="O87" s="37"/>
      <c r="P87" s="37"/>
      <c r="Q87" s="1"/>
      <c r="R87" s="1"/>
      <c r="S87" s="1"/>
      <c r="T87" s="1"/>
      <c r="U87" s="1"/>
      <c r="V87" s="26"/>
      <c r="W87" s="26"/>
      <c r="X87" s="26"/>
      <c r="Y87" s="26"/>
      <c r="Z87" s="26"/>
      <c r="AA87" s="1"/>
      <c r="AB87" s="26"/>
      <c r="AC87" s="28"/>
    </row>
    <row r="88" spans="3:29" s="3" customFormat="1" ht="15.75" x14ac:dyDescent="0.25">
      <c r="C88" s="38" t="s">
        <v>2</v>
      </c>
      <c r="D88" s="26"/>
      <c r="E88" s="26"/>
      <c r="F88" s="65" t="s">
        <v>74</v>
      </c>
      <c r="G88" s="65"/>
      <c r="H88" s="65"/>
      <c r="I88" s="65"/>
      <c r="J88" s="65"/>
      <c r="K88" s="1"/>
      <c r="L88" s="64" t="s">
        <v>7</v>
      </c>
      <c r="M88" s="64"/>
      <c r="N88" s="64"/>
      <c r="O88" s="37"/>
      <c r="P88" s="37"/>
      <c r="Q88" s="1"/>
      <c r="R88" s="1"/>
      <c r="S88" s="1"/>
      <c r="T88" s="1"/>
      <c r="U88" s="1"/>
      <c r="V88" s="26"/>
      <c r="W88" s="26"/>
      <c r="X88" s="26"/>
      <c r="Y88" s="26"/>
      <c r="Z88" s="26"/>
      <c r="AA88" s="1"/>
      <c r="AB88" s="26"/>
    </row>
    <row r="89" spans="3:29" x14ac:dyDescent="0.2">
      <c r="C89" s="29"/>
      <c r="V89" s="27"/>
      <c r="W89" s="27"/>
      <c r="X89" s="27"/>
      <c r="Y89" s="27"/>
      <c r="Z89" s="27"/>
      <c r="AB89" s="27"/>
    </row>
    <row r="90" spans="3:29" x14ac:dyDescent="0.2">
      <c r="C90" s="25" t="s">
        <v>27</v>
      </c>
      <c r="V90" s="27"/>
      <c r="W90" s="27"/>
      <c r="X90" s="27"/>
      <c r="Y90" s="27"/>
      <c r="Z90" s="27"/>
      <c r="AB90" s="27"/>
    </row>
    <row r="91" spans="3:29" x14ac:dyDescent="0.2">
      <c r="V91" s="27"/>
      <c r="W91" s="27"/>
      <c r="X91" s="27"/>
      <c r="Y91" s="27"/>
      <c r="Z91" s="27"/>
      <c r="AB91" s="27"/>
    </row>
    <row r="92" spans="3:29" x14ac:dyDescent="0.2">
      <c r="C92" s="40">
        <v>45106</v>
      </c>
      <c r="D92" s="26"/>
      <c r="E92" s="26"/>
      <c r="F92" s="45" t="s">
        <v>76</v>
      </c>
      <c r="G92" s="45"/>
      <c r="H92" s="45"/>
      <c r="I92" s="45"/>
      <c r="J92" s="45"/>
      <c r="K92" s="27"/>
      <c r="L92" s="45"/>
      <c r="M92" s="45"/>
      <c r="N92" s="45"/>
      <c r="O92" s="37"/>
      <c r="P92" s="37"/>
      <c r="V92" s="26"/>
      <c r="W92" s="26"/>
      <c r="X92" s="26"/>
      <c r="Y92" s="26"/>
      <c r="Z92" s="26"/>
      <c r="AB92" s="26"/>
    </row>
    <row r="93" spans="3:29" x14ac:dyDescent="0.2">
      <c r="C93" s="38" t="s">
        <v>2</v>
      </c>
      <c r="D93" s="26"/>
      <c r="E93" s="26"/>
      <c r="F93" s="65" t="s">
        <v>74</v>
      </c>
      <c r="G93" s="65"/>
      <c r="H93" s="65"/>
      <c r="I93" s="65"/>
      <c r="J93" s="65"/>
      <c r="L93" s="64" t="s">
        <v>7</v>
      </c>
      <c r="M93" s="64"/>
      <c r="N93" s="64"/>
      <c r="O93" s="37"/>
      <c r="P93" s="37"/>
      <c r="V93" s="26"/>
      <c r="W93" s="26"/>
      <c r="X93" s="26"/>
      <c r="Y93" s="26"/>
      <c r="Z93" s="26"/>
      <c r="AB93" s="26"/>
    </row>
    <row r="96" spans="3:29" x14ac:dyDescent="0.2">
      <c r="C96" s="25" t="s">
        <v>67</v>
      </c>
    </row>
    <row r="98" spans="3:30" x14ac:dyDescent="0.2">
      <c r="C98" s="45"/>
      <c r="D98" s="45"/>
      <c r="E98" s="45"/>
      <c r="F98" s="45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45"/>
    </row>
  </sheetData>
  <sheetProtection formatCells="0" formatColumns="0" formatRows="0" insertHyperlinks="0" sort="0" autoFilter="0"/>
  <protectedRanges>
    <protectedRange sqref="L16:Z17" name="Диапазон7"/>
    <protectedRange sqref="D6:AC6" name="Диапазон1"/>
    <protectedRange sqref="D11:AC12" name="Диапазон2"/>
    <protectedRange sqref="A18:E77 G18:I77" name="Диапазон3"/>
    <protectedRange sqref="X18:Z77 P18:U77" name="Диапазон4"/>
    <protectedRange sqref="C87 F87 L87 L92 F92 C92" name="Диапазон5"/>
    <protectedRange sqref="D81:AC83" name="Диапазон6"/>
    <protectedRange sqref="V1" name="Диапазон8_1"/>
    <protectedRange sqref="C81:C83" name="Диапазон6_1"/>
    <protectedRange sqref="F18:F77" name="Диапазон3_3"/>
    <protectedRange sqref="V18:W77 L18:O77" name="Диапазон4_1"/>
    <protectedRange sqref="D7:AC7" name="Диапазон1_1"/>
  </protectedRanges>
  <autoFilter ref="A17:AD78"/>
  <mergeCells count="38">
    <mergeCell ref="B14:B16"/>
    <mergeCell ref="F14:I14"/>
    <mergeCell ref="I15:I16"/>
    <mergeCell ref="L92:N92"/>
    <mergeCell ref="L93:N93"/>
    <mergeCell ref="F92:J92"/>
    <mergeCell ref="F93:J93"/>
    <mergeCell ref="J14:J16"/>
    <mergeCell ref="F15:F16"/>
    <mergeCell ref="L87:N87"/>
    <mergeCell ref="L88:N88"/>
    <mergeCell ref="F87:J87"/>
    <mergeCell ref="F88:J88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98:AD98"/>
    <mergeCell ref="L15:P15"/>
    <mergeCell ref="AD14:AD16"/>
    <mergeCell ref="A14:A16"/>
    <mergeCell ref="C4:AC4"/>
    <mergeCell ref="C78:M78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7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2023-06-30T09:31:47Z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